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ZAKÁZKY\2020\20-212-2018 Rekonstrukce kotelny a teplovodů SŠT Znojmo\Projekt\VV bez teplovodů\"/>
    </mc:Choice>
  </mc:AlternateContent>
  <xr:revisionPtr revIDLastSave="0" documentId="8_{7E280768-4D27-4DC3-8019-9452DFDE4D17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tavba" sheetId="1" r:id="rId1"/>
    <sheet name="VzorPolozky" sheetId="10" state="hidden" r:id="rId2"/>
    <sheet name="OVN 0 Naklady" sheetId="12" r:id="rId3"/>
    <sheet name="PS1 PJ1.1 Pol" sheetId="13" r:id="rId4"/>
    <sheet name="PS1 PJ1.2 Pol" sheetId="14" r:id="rId5"/>
    <sheet name="PS1 PJ1.3 Pol" sheetId="15" r:id="rId6"/>
    <sheet name="PS1 PJ1.4 Pol" sheetId="16" r:id="rId7"/>
    <sheet name="SO1 SO11 Pol" sheetId="17" r:id="rId8"/>
    <sheet name="SO2 SO21 Pol" sheetId="18" r:id="rId9"/>
  </sheets>
  <externalReferences>
    <externalReference r:id="rId10"/>
  </externalReferences>
  <definedNames>
    <definedName name="CelkemDPHVypocet" localSheetId="0">Stavba!$H$51</definedName>
    <definedName name="CenaCelkem">Stavba!$G$29</definedName>
    <definedName name="CenaCelkemBezDPH">Stavba!$G$28</definedName>
    <definedName name="CenaCelkemVypocet" localSheetId="0">Stavba!$I$51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'OVN 0 Naklady'!$1:$7</definedName>
    <definedName name="_xlnm.Print_Titles" localSheetId="3">'PS1 PJ1.1 Pol'!$1:$7</definedName>
    <definedName name="_xlnm.Print_Titles" localSheetId="4">'PS1 PJ1.2 Pol'!$1:$7</definedName>
    <definedName name="_xlnm.Print_Titles" localSheetId="5">'PS1 PJ1.3 Pol'!$1:$7</definedName>
    <definedName name="_xlnm.Print_Titles" localSheetId="6">'PS1 PJ1.4 Pol'!$1:$7</definedName>
    <definedName name="_xlnm.Print_Titles" localSheetId="7">'SO1 SO11 Pol'!$1:$7</definedName>
    <definedName name="_xlnm.Print_Titles" localSheetId="8">'SO2 SO21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'OVN 0 Naklady'!$A$1:$X$34</definedName>
    <definedName name="_xlnm.Print_Area" localSheetId="3">'PS1 PJ1.1 Pol'!$A$1:$X$601</definedName>
    <definedName name="_xlnm.Print_Area" localSheetId="4">'PS1 PJ1.2 Pol'!$A$1:$X$141</definedName>
    <definedName name="_xlnm.Print_Area" localSheetId="5">'PS1 PJ1.3 Pol'!$A$1:$X$21</definedName>
    <definedName name="_xlnm.Print_Area" localSheetId="6">'PS1 PJ1.4 Pol'!$A$1:$X$21</definedName>
    <definedName name="_xlnm.Print_Area" localSheetId="7">'SO1 SO11 Pol'!$A$1:$X$188</definedName>
    <definedName name="_xlnm.Print_Area" localSheetId="8">'SO2 SO21 Pol'!$A$1:$X$158</definedName>
    <definedName name="_xlnm.Print_Area" localSheetId="0">Stavba!$A$1:$J$100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Stavba!$F$51</definedName>
    <definedName name="ZakladDPHZakl">Stavba!$G$25</definedName>
    <definedName name="ZakladDPHZaklVypocet" localSheetId="0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9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48" i="18"/>
  <c r="G8" i="18"/>
  <c r="G9" i="18"/>
  <c r="M9" i="18" s="1"/>
  <c r="M8" i="18" s="1"/>
  <c r="I9" i="18"/>
  <c r="I8" i="18" s="1"/>
  <c r="K9" i="18"/>
  <c r="K8" i="18" s="1"/>
  <c r="O9" i="18"/>
  <c r="Q9" i="18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O8" i="18" s="1"/>
  <c r="Q13" i="18"/>
  <c r="V13" i="18"/>
  <c r="G16" i="18"/>
  <c r="M16" i="18" s="1"/>
  <c r="I16" i="18"/>
  <c r="K16" i="18"/>
  <c r="O16" i="18"/>
  <c r="Q16" i="18"/>
  <c r="Q8" i="18" s="1"/>
  <c r="V16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2" i="18"/>
  <c r="G21" i="18" s="1"/>
  <c r="I22" i="18"/>
  <c r="I21" i="18" s="1"/>
  <c r="K22" i="18"/>
  <c r="O22" i="18"/>
  <c r="Q22" i="18"/>
  <c r="Q21" i="18" s="1"/>
  <c r="V22" i="18"/>
  <c r="V21" i="18" s="1"/>
  <c r="G25" i="18"/>
  <c r="M25" i="18" s="1"/>
  <c r="I25" i="18"/>
  <c r="K25" i="18"/>
  <c r="K21" i="18" s="1"/>
  <c r="O25" i="18"/>
  <c r="Q25" i="18"/>
  <c r="V25" i="18"/>
  <c r="G27" i="18"/>
  <c r="I27" i="18"/>
  <c r="K27" i="18"/>
  <c r="M27" i="18"/>
  <c r="O27" i="18"/>
  <c r="Q27" i="18"/>
  <c r="V27" i="18"/>
  <c r="G30" i="18"/>
  <c r="I30" i="18"/>
  <c r="K30" i="18"/>
  <c r="M30" i="18"/>
  <c r="O30" i="18"/>
  <c r="O21" i="18" s="1"/>
  <c r="Q30" i="18"/>
  <c r="V30" i="18"/>
  <c r="G33" i="18"/>
  <c r="M33" i="18" s="1"/>
  <c r="I33" i="18"/>
  <c r="K33" i="18"/>
  <c r="O33" i="18"/>
  <c r="Q33" i="18"/>
  <c r="V33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8" i="18"/>
  <c r="M38" i="18" s="1"/>
  <c r="I38" i="18"/>
  <c r="K38" i="18"/>
  <c r="O38" i="18"/>
  <c r="Q38" i="18"/>
  <c r="V38" i="18"/>
  <c r="G40" i="18"/>
  <c r="M40" i="18" s="1"/>
  <c r="I40" i="18"/>
  <c r="K40" i="18"/>
  <c r="O40" i="18"/>
  <c r="Q40" i="18"/>
  <c r="V40" i="18"/>
  <c r="G42" i="18"/>
  <c r="M42" i="18" s="1"/>
  <c r="I42" i="18"/>
  <c r="K42" i="18"/>
  <c r="O42" i="18"/>
  <c r="Q42" i="18"/>
  <c r="V42" i="18"/>
  <c r="G44" i="18"/>
  <c r="I44" i="18"/>
  <c r="K44" i="18"/>
  <c r="M44" i="18"/>
  <c r="O44" i="18"/>
  <c r="Q44" i="18"/>
  <c r="V44" i="18"/>
  <c r="G45" i="18"/>
  <c r="I45" i="18"/>
  <c r="K45" i="18"/>
  <c r="M45" i="18"/>
  <c r="O45" i="18"/>
  <c r="Q45" i="18"/>
  <c r="V45" i="18"/>
  <c r="G46" i="18"/>
  <c r="M46" i="18" s="1"/>
  <c r="I46" i="18"/>
  <c r="K46" i="18"/>
  <c r="O46" i="18"/>
  <c r="Q46" i="18"/>
  <c r="V46" i="18"/>
  <c r="G47" i="18"/>
  <c r="I47" i="18"/>
  <c r="K47" i="18"/>
  <c r="M47" i="18"/>
  <c r="O47" i="18"/>
  <c r="Q47" i="18"/>
  <c r="V47" i="18"/>
  <c r="V48" i="18"/>
  <c r="G49" i="18"/>
  <c r="G48" i="18" s="1"/>
  <c r="I49" i="18"/>
  <c r="I48" i="18" s="1"/>
  <c r="K49" i="18"/>
  <c r="O49" i="18"/>
  <c r="O48" i="18" s="1"/>
  <c r="Q49" i="18"/>
  <c r="Q48" i="18" s="1"/>
  <c r="V49" i="18"/>
  <c r="G51" i="18"/>
  <c r="M51" i="18" s="1"/>
  <c r="I51" i="18"/>
  <c r="K51" i="18"/>
  <c r="K48" i="18" s="1"/>
  <c r="O51" i="18"/>
  <c r="Q51" i="18"/>
  <c r="V51" i="18"/>
  <c r="G54" i="18"/>
  <c r="I54" i="18"/>
  <c r="K54" i="18"/>
  <c r="M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I62" i="18"/>
  <c r="K62" i="18"/>
  <c r="M62" i="18"/>
  <c r="O62" i="18"/>
  <c r="Q62" i="18"/>
  <c r="V62" i="18"/>
  <c r="G64" i="18"/>
  <c r="G63" i="18" s="1"/>
  <c r="I64" i="18"/>
  <c r="I63" i="18" s="1"/>
  <c r="K64" i="18"/>
  <c r="O64" i="18"/>
  <c r="O63" i="18" s="1"/>
  <c r="Q64" i="18"/>
  <c r="Q63" i="18" s="1"/>
  <c r="V64" i="18"/>
  <c r="G72" i="18"/>
  <c r="M72" i="18" s="1"/>
  <c r="I72" i="18"/>
  <c r="K72" i="18"/>
  <c r="K63" i="18" s="1"/>
  <c r="O72" i="18"/>
  <c r="Q72" i="18"/>
  <c r="V72" i="18"/>
  <c r="G76" i="18"/>
  <c r="I76" i="18"/>
  <c r="K76" i="18"/>
  <c r="M76" i="18"/>
  <c r="O76" i="18"/>
  <c r="Q76" i="18"/>
  <c r="V76" i="18"/>
  <c r="G78" i="18"/>
  <c r="I78" i="18"/>
  <c r="K78" i="18"/>
  <c r="M78" i="18"/>
  <c r="O78" i="18"/>
  <c r="Q78" i="18"/>
  <c r="V78" i="18"/>
  <c r="G83" i="18"/>
  <c r="I83" i="18"/>
  <c r="K83" i="18"/>
  <c r="M83" i="18"/>
  <c r="O83" i="18"/>
  <c r="Q83" i="18"/>
  <c r="V83" i="18"/>
  <c r="G85" i="18"/>
  <c r="M85" i="18" s="1"/>
  <c r="I85" i="18"/>
  <c r="K85" i="18"/>
  <c r="O85" i="18"/>
  <c r="Q85" i="18"/>
  <c r="V85" i="18"/>
  <c r="G87" i="18"/>
  <c r="I87" i="18"/>
  <c r="K87" i="18"/>
  <c r="M87" i="18"/>
  <c r="O87" i="18"/>
  <c r="Q87" i="18"/>
  <c r="V87" i="18"/>
  <c r="G88" i="18"/>
  <c r="I88" i="18"/>
  <c r="K88" i="18"/>
  <c r="M88" i="18"/>
  <c r="O88" i="18"/>
  <c r="Q88" i="18"/>
  <c r="V88" i="18"/>
  <c r="V63" i="18" s="1"/>
  <c r="G90" i="18"/>
  <c r="G89" i="18" s="1"/>
  <c r="I90" i="18"/>
  <c r="I89" i="18" s="1"/>
  <c r="K90" i="18"/>
  <c r="K89" i="18" s="1"/>
  <c r="O90" i="18"/>
  <c r="Q90" i="18"/>
  <c r="Q89" i="18" s="1"/>
  <c r="V90" i="18"/>
  <c r="V89" i="18" s="1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I96" i="18"/>
  <c r="K96" i="18"/>
  <c r="M96" i="18"/>
  <c r="O96" i="18"/>
  <c r="O89" i="18" s="1"/>
  <c r="Q96" i="18"/>
  <c r="V96" i="18"/>
  <c r="G99" i="18"/>
  <c r="M99" i="18" s="1"/>
  <c r="I99" i="18"/>
  <c r="K99" i="18"/>
  <c r="O99" i="18"/>
  <c r="Q99" i="18"/>
  <c r="V99" i="18"/>
  <c r="G104" i="18"/>
  <c r="I104" i="18"/>
  <c r="K104" i="18"/>
  <c r="M104" i="18"/>
  <c r="O104" i="18"/>
  <c r="Q104" i="18"/>
  <c r="V104" i="18"/>
  <c r="G105" i="18"/>
  <c r="I105" i="18"/>
  <c r="K105" i="18"/>
  <c r="M105" i="18"/>
  <c r="O105" i="18"/>
  <c r="Q105" i="18"/>
  <c r="V105" i="18"/>
  <c r="G106" i="18"/>
  <c r="M106" i="18" s="1"/>
  <c r="I106" i="18"/>
  <c r="K106" i="18"/>
  <c r="O106" i="18"/>
  <c r="Q106" i="18"/>
  <c r="V106" i="18"/>
  <c r="G107" i="18"/>
  <c r="M107" i="18" s="1"/>
  <c r="I107" i="18"/>
  <c r="K107" i="18"/>
  <c r="O107" i="18"/>
  <c r="Q107" i="18"/>
  <c r="V107" i="18"/>
  <c r="G110" i="18"/>
  <c r="I110" i="18"/>
  <c r="K110" i="18"/>
  <c r="M110" i="18"/>
  <c r="O110" i="18"/>
  <c r="Q110" i="18"/>
  <c r="V110" i="18"/>
  <c r="G112" i="18"/>
  <c r="I112" i="18"/>
  <c r="K112" i="18"/>
  <c r="M112" i="18"/>
  <c r="O112" i="18"/>
  <c r="Q112" i="18"/>
  <c r="V112" i="18"/>
  <c r="G114" i="18"/>
  <c r="I114" i="18"/>
  <c r="K114" i="18"/>
  <c r="M114" i="18"/>
  <c r="O114" i="18"/>
  <c r="Q114" i="18"/>
  <c r="V114" i="18"/>
  <c r="G115" i="18"/>
  <c r="M115" i="18" s="1"/>
  <c r="I115" i="18"/>
  <c r="K115" i="18"/>
  <c r="O115" i="18"/>
  <c r="Q115" i="18"/>
  <c r="V115" i="18"/>
  <c r="G117" i="18"/>
  <c r="I117" i="18"/>
  <c r="K117" i="18"/>
  <c r="M117" i="18"/>
  <c r="O117" i="18"/>
  <c r="Q117" i="18"/>
  <c r="V117" i="18"/>
  <c r="G120" i="18"/>
  <c r="I120" i="18"/>
  <c r="K120" i="18"/>
  <c r="M120" i="18"/>
  <c r="O120" i="18"/>
  <c r="Q120" i="18"/>
  <c r="V120" i="18"/>
  <c r="G123" i="18"/>
  <c r="M123" i="18" s="1"/>
  <c r="I123" i="18"/>
  <c r="K123" i="18"/>
  <c r="O123" i="18"/>
  <c r="Q123" i="18"/>
  <c r="V123" i="18"/>
  <c r="G124" i="18"/>
  <c r="M124" i="18" s="1"/>
  <c r="I124" i="18"/>
  <c r="K124" i="18"/>
  <c r="O124" i="18"/>
  <c r="Q124" i="18"/>
  <c r="V124" i="18"/>
  <c r="G125" i="18"/>
  <c r="I125" i="18"/>
  <c r="K125" i="18"/>
  <c r="M125" i="18"/>
  <c r="O125" i="18"/>
  <c r="Q125" i="18"/>
  <c r="V125" i="18"/>
  <c r="G127" i="18"/>
  <c r="I127" i="18"/>
  <c r="K127" i="18"/>
  <c r="M127" i="18"/>
  <c r="O127" i="18"/>
  <c r="Q127" i="18"/>
  <c r="V127" i="18"/>
  <c r="G128" i="18"/>
  <c r="I128" i="18"/>
  <c r="K128" i="18"/>
  <c r="M128" i="18"/>
  <c r="O128" i="18"/>
  <c r="Q128" i="18"/>
  <c r="V128" i="18"/>
  <c r="G130" i="18"/>
  <c r="M130" i="18" s="1"/>
  <c r="I130" i="18"/>
  <c r="K130" i="18"/>
  <c r="O130" i="18"/>
  <c r="Q130" i="18"/>
  <c r="V130" i="18"/>
  <c r="G131" i="18"/>
  <c r="I131" i="18"/>
  <c r="K131" i="18"/>
  <c r="M131" i="18"/>
  <c r="O131" i="18"/>
  <c r="Q131" i="18"/>
  <c r="V131" i="18"/>
  <c r="G132" i="18"/>
  <c r="I132" i="18"/>
  <c r="K132" i="18"/>
  <c r="M132" i="18"/>
  <c r="O132" i="18"/>
  <c r="Q132" i="18"/>
  <c r="V132" i="18"/>
  <c r="G133" i="18"/>
  <c r="M133" i="18" s="1"/>
  <c r="I133" i="18"/>
  <c r="K133" i="18"/>
  <c r="O133" i="18"/>
  <c r="Q133" i="18"/>
  <c r="V133" i="18"/>
  <c r="G134" i="18"/>
  <c r="G135" i="18"/>
  <c r="I135" i="18"/>
  <c r="I134" i="18" s="1"/>
  <c r="K135" i="18"/>
  <c r="K134" i="18" s="1"/>
  <c r="M135" i="18"/>
  <c r="O135" i="18"/>
  <c r="Q135" i="18"/>
  <c r="V135" i="18"/>
  <c r="V134" i="18" s="1"/>
  <c r="G137" i="18"/>
  <c r="I137" i="18"/>
  <c r="K137" i="18"/>
  <c r="M137" i="18"/>
  <c r="O137" i="18"/>
  <c r="O134" i="18" s="1"/>
  <c r="Q137" i="18"/>
  <c r="V137" i="18"/>
  <c r="G138" i="18"/>
  <c r="I138" i="18"/>
  <c r="K138" i="18"/>
  <c r="M138" i="18"/>
  <c r="O138" i="18"/>
  <c r="Q138" i="18"/>
  <c r="V138" i="18"/>
  <c r="G140" i="18"/>
  <c r="M140" i="18" s="1"/>
  <c r="I140" i="18"/>
  <c r="K140" i="18"/>
  <c r="O140" i="18"/>
  <c r="Q140" i="18"/>
  <c r="Q134" i="18" s="1"/>
  <c r="V140" i="18"/>
  <c r="G141" i="18"/>
  <c r="I141" i="18"/>
  <c r="K141" i="18"/>
  <c r="M141" i="18"/>
  <c r="O141" i="18"/>
  <c r="Q141" i="18"/>
  <c r="V141" i="18"/>
  <c r="K142" i="18"/>
  <c r="V142" i="18"/>
  <c r="G143" i="18"/>
  <c r="G142" i="18" s="1"/>
  <c r="I143" i="18"/>
  <c r="I142" i="18" s="1"/>
  <c r="K143" i="18"/>
  <c r="O143" i="18"/>
  <c r="O142" i="18" s="1"/>
  <c r="Q143" i="18"/>
  <c r="Q142" i="18" s="1"/>
  <c r="V143" i="18"/>
  <c r="AE148" i="18"/>
  <c r="AF148" i="18"/>
  <c r="G178" i="17"/>
  <c r="G9" i="17"/>
  <c r="G8" i="17" s="1"/>
  <c r="I9" i="17"/>
  <c r="I8" i="17" s="1"/>
  <c r="K9" i="17"/>
  <c r="M9" i="17"/>
  <c r="O9" i="17"/>
  <c r="O8" i="17" s="1"/>
  <c r="Q9" i="17"/>
  <c r="Q8" i="17" s="1"/>
  <c r="V9" i="17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K8" i="17" s="1"/>
  <c r="M13" i="17"/>
  <c r="O13" i="17"/>
  <c r="Q13" i="17"/>
  <c r="V13" i="17"/>
  <c r="V8" i="17" s="1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0" i="17"/>
  <c r="G21" i="17"/>
  <c r="I21" i="17"/>
  <c r="I20" i="17" s="1"/>
  <c r="K21" i="17"/>
  <c r="K20" i="17" s="1"/>
  <c r="M21" i="17"/>
  <c r="M20" i="17" s="1"/>
  <c r="O21" i="17"/>
  <c r="Q21" i="17"/>
  <c r="Q20" i="17" s="1"/>
  <c r="V21" i="17"/>
  <c r="V20" i="17" s="1"/>
  <c r="G23" i="17"/>
  <c r="I23" i="17"/>
  <c r="K23" i="17"/>
  <c r="M23" i="17"/>
  <c r="O23" i="17"/>
  <c r="Q23" i="17"/>
  <c r="V23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O20" i="17" s="1"/>
  <c r="Q26" i="17"/>
  <c r="V26" i="17"/>
  <c r="G29" i="17"/>
  <c r="M29" i="17" s="1"/>
  <c r="I29" i="17"/>
  <c r="K29" i="17"/>
  <c r="K28" i="17" s="1"/>
  <c r="O29" i="17"/>
  <c r="O28" i="17" s="1"/>
  <c r="Q29" i="17"/>
  <c r="V29" i="17"/>
  <c r="V28" i="17" s="1"/>
  <c r="G31" i="17"/>
  <c r="I31" i="17"/>
  <c r="K31" i="17"/>
  <c r="M31" i="17"/>
  <c r="O31" i="17"/>
  <c r="Q31" i="17"/>
  <c r="V31" i="17"/>
  <c r="G33" i="17"/>
  <c r="G28" i="17" s="1"/>
  <c r="I33" i="17"/>
  <c r="K33" i="17"/>
  <c r="O33" i="17"/>
  <c r="Q33" i="17"/>
  <c r="V33" i="17"/>
  <c r="G35" i="17"/>
  <c r="I35" i="17"/>
  <c r="I28" i="17" s="1"/>
  <c r="K35" i="17"/>
  <c r="M35" i="17"/>
  <c r="O35" i="17"/>
  <c r="Q35" i="17"/>
  <c r="V35" i="17"/>
  <c r="G37" i="17"/>
  <c r="I37" i="17"/>
  <c r="K37" i="17"/>
  <c r="M37" i="17"/>
  <c r="O37" i="17"/>
  <c r="Q37" i="17"/>
  <c r="V37" i="17"/>
  <c r="G39" i="17"/>
  <c r="I39" i="17"/>
  <c r="K39" i="17"/>
  <c r="M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Q28" i="17" s="1"/>
  <c r="V43" i="17"/>
  <c r="K45" i="17"/>
  <c r="V45" i="17"/>
  <c r="G46" i="17"/>
  <c r="I46" i="17"/>
  <c r="I45" i="17" s="1"/>
  <c r="K46" i="17"/>
  <c r="M46" i="17"/>
  <c r="O46" i="17"/>
  <c r="O45" i="17" s="1"/>
  <c r="Q46" i="17"/>
  <c r="Q45" i="17" s="1"/>
  <c r="V46" i="17"/>
  <c r="G48" i="17"/>
  <c r="G45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K51" i="17"/>
  <c r="G52" i="17"/>
  <c r="I52" i="17"/>
  <c r="I51" i="17" s="1"/>
  <c r="K52" i="17"/>
  <c r="M52" i="17"/>
  <c r="O52" i="17"/>
  <c r="Q52" i="17"/>
  <c r="Q51" i="17" s="1"/>
  <c r="V52" i="17"/>
  <c r="G53" i="17"/>
  <c r="G51" i="17" s="1"/>
  <c r="I53" i="17"/>
  <c r="K53" i="17"/>
  <c r="O53" i="17"/>
  <c r="O51" i="17" s="1"/>
  <c r="Q53" i="17"/>
  <c r="V53" i="17"/>
  <c r="G54" i="17"/>
  <c r="M54" i="17" s="1"/>
  <c r="I54" i="17"/>
  <c r="K54" i="17"/>
  <c r="O54" i="17"/>
  <c r="Q54" i="17"/>
  <c r="V54" i="17"/>
  <c r="G55" i="17"/>
  <c r="M55" i="17" s="1"/>
  <c r="I55" i="17"/>
  <c r="K55" i="17"/>
  <c r="O55" i="17"/>
  <c r="Q55" i="17"/>
  <c r="V55" i="17"/>
  <c r="V51" i="17" s="1"/>
  <c r="G58" i="17"/>
  <c r="M58" i="17" s="1"/>
  <c r="M57" i="17" s="1"/>
  <c r="I58" i="17"/>
  <c r="I57" i="17" s="1"/>
  <c r="K58" i="17"/>
  <c r="K57" i="17" s="1"/>
  <c r="O58" i="17"/>
  <c r="O57" i="17" s="1"/>
  <c r="Q58" i="17"/>
  <c r="V58" i="17"/>
  <c r="V57" i="17" s="1"/>
  <c r="G60" i="17"/>
  <c r="I60" i="17"/>
  <c r="K60" i="17"/>
  <c r="M60" i="17"/>
  <c r="O60" i="17"/>
  <c r="Q60" i="17"/>
  <c r="Q57" i="17" s="1"/>
  <c r="V60" i="17"/>
  <c r="G62" i="17"/>
  <c r="I62" i="17"/>
  <c r="K62" i="17"/>
  <c r="M62" i="17"/>
  <c r="O62" i="17"/>
  <c r="Q62" i="17"/>
  <c r="V62" i="17"/>
  <c r="G65" i="17"/>
  <c r="G64" i="17" s="1"/>
  <c r="I65" i="17"/>
  <c r="I64" i="17" s="1"/>
  <c r="K65" i="17"/>
  <c r="K64" i="17" s="1"/>
  <c r="O65" i="17"/>
  <c r="O64" i="17" s="1"/>
  <c r="Q65" i="17"/>
  <c r="Q64" i="17" s="1"/>
  <c r="V65" i="17"/>
  <c r="V64" i="17" s="1"/>
  <c r="G67" i="17"/>
  <c r="I67" i="17"/>
  <c r="K67" i="17"/>
  <c r="M67" i="17"/>
  <c r="O67" i="17"/>
  <c r="Q67" i="17"/>
  <c r="V67" i="17"/>
  <c r="G69" i="17"/>
  <c r="I69" i="17"/>
  <c r="K69" i="17"/>
  <c r="M69" i="17"/>
  <c r="O69" i="17"/>
  <c r="Q69" i="17"/>
  <c r="V69" i="17"/>
  <c r="G71" i="17"/>
  <c r="I71" i="17"/>
  <c r="K71" i="17"/>
  <c r="M71" i="17"/>
  <c r="O71" i="17"/>
  <c r="Q71" i="17"/>
  <c r="V71" i="17"/>
  <c r="G72" i="17"/>
  <c r="M72" i="17" s="1"/>
  <c r="I72" i="17"/>
  <c r="K72" i="17"/>
  <c r="O72" i="17"/>
  <c r="Q72" i="17"/>
  <c r="V72" i="17"/>
  <c r="I74" i="17"/>
  <c r="G75" i="17"/>
  <c r="G74" i="17" s="1"/>
  <c r="I75" i="17"/>
  <c r="K75" i="17"/>
  <c r="K74" i="17" s="1"/>
  <c r="M75" i="17"/>
  <c r="M74" i="17" s="1"/>
  <c r="O75" i="17"/>
  <c r="O74" i="17" s="1"/>
  <c r="Q75" i="17"/>
  <c r="V75" i="17"/>
  <c r="V74" i="17" s="1"/>
  <c r="G76" i="17"/>
  <c r="I76" i="17"/>
  <c r="K76" i="17"/>
  <c r="M76" i="17"/>
  <c r="O76" i="17"/>
  <c r="Q76" i="17"/>
  <c r="V76" i="17"/>
  <c r="G78" i="17"/>
  <c r="M78" i="17" s="1"/>
  <c r="I78" i="17"/>
  <c r="K78" i="17"/>
  <c r="O78" i="17"/>
  <c r="Q78" i="17"/>
  <c r="V78" i="17"/>
  <c r="G80" i="17"/>
  <c r="I80" i="17"/>
  <c r="K80" i="17"/>
  <c r="M80" i="17"/>
  <c r="O80" i="17"/>
  <c r="Q80" i="17"/>
  <c r="Q74" i="17" s="1"/>
  <c r="V80" i="17"/>
  <c r="K81" i="17"/>
  <c r="V81" i="17"/>
  <c r="G82" i="17"/>
  <c r="G81" i="17" s="1"/>
  <c r="I82" i="17"/>
  <c r="I81" i="17" s="1"/>
  <c r="K82" i="17"/>
  <c r="M82" i="17"/>
  <c r="M81" i="17" s="1"/>
  <c r="O82" i="17"/>
  <c r="O81" i="17" s="1"/>
  <c r="Q82" i="17"/>
  <c r="Q81" i="17" s="1"/>
  <c r="V82" i="17"/>
  <c r="G84" i="17"/>
  <c r="I84" i="17"/>
  <c r="I83" i="17" s="1"/>
  <c r="K84" i="17"/>
  <c r="K83" i="17" s="1"/>
  <c r="M84" i="17"/>
  <c r="O84" i="17"/>
  <c r="Q84" i="17"/>
  <c r="Q83" i="17" s="1"/>
  <c r="V84" i="17"/>
  <c r="V83" i="17" s="1"/>
  <c r="G87" i="17"/>
  <c r="I87" i="17"/>
  <c r="K87" i="17"/>
  <c r="M87" i="17"/>
  <c r="O87" i="17"/>
  <c r="Q87" i="17"/>
  <c r="V87" i="17"/>
  <c r="G89" i="17"/>
  <c r="I89" i="17"/>
  <c r="K89" i="17"/>
  <c r="M89" i="17"/>
  <c r="O89" i="17"/>
  <c r="Q89" i="17"/>
  <c r="V89" i="17"/>
  <c r="G91" i="17"/>
  <c r="M91" i="17" s="1"/>
  <c r="I91" i="17"/>
  <c r="K91" i="17"/>
  <c r="O91" i="17"/>
  <c r="O83" i="17" s="1"/>
  <c r="Q91" i="17"/>
  <c r="V91" i="17"/>
  <c r="G93" i="17"/>
  <c r="I93" i="17"/>
  <c r="K93" i="17"/>
  <c r="M93" i="17"/>
  <c r="O93" i="17"/>
  <c r="Q93" i="17"/>
  <c r="V93" i="17"/>
  <c r="G95" i="17"/>
  <c r="M95" i="17" s="1"/>
  <c r="I95" i="17"/>
  <c r="K95" i="17"/>
  <c r="O95" i="17"/>
  <c r="Q95" i="17"/>
  <c r="V95" i="17"/>
  <c r="G96" i="17"/>
  <c r="I96" i="17"/>
  <c r="K96" i="17"/>
  <c r="M96" i="17"/>
  <c r="O96" i="17"/>
  <c r="Q96" i="17"/>
  <c r="V96" i="17"/>
  <c r="G98" i="17"/>
  <c r="M98" i="17" s="1"/>
  <c r="I98" i="17"/>
  <c r="K98" i="17"/>
  <c r="O98" i="17"/>
  <c r="Q98" i="17"/>
  <c r="V98" i="17"/>
  <c r="G100" i="17"/>
  <c r="I100" i="17"/>
  <c r="K100" i="17"/>
  <c r="K99" i="17" s="1"/>
  <c r="M100" i="17"/>
  <c r="O100" i="17"/>
  <c r="O99" i="17" s="1"/>
  <c r="Q100" i="17"/>
  <c r="V100" i="17"/>
  <c r="V99" i="17" s="1"/>
  <c r="G101" i="17"/>
  <c r="G99" i="17" s="1"/>
  <c r="I101" i="17"/>
  <c r="K101" i="17"/>
  <c r="M101" i="17"/>
  <c r="O101" i="17"/>
  <c r="Q101" i="17"/>
  <c r="V101" i="17"/>
  <c r="G102" i="17"/>
  <c r="M102" i="17" s="1"/>
  <c r="I102" i="17"/>
  <c r="K102" i="17"/>
  <c r="O102" i="17"/>
  <c r="Q102" i="17"/>
  <c r="V102" i="17"/>
  <c r="G104" i="17"/>
  <c r="I104" i="17"/>
  <c r="K104" i="17"/>
  <c r="M104" i="17"/>
  <c r="O104" i="17"/>
  <c r="Q104" i="17"/>
  <c r="Q99" i="17" s="1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I108" i="17"/>
  <c r="I99" i="17" s="1"/>
  <c r="K108" i="17"/>
  <c r="M108" i="17"/>
  <c r="O108" i="17"/>
  <c r="Q108" i="17"/>
  <c r="V108" i="17"/>
  <c r="G109" i="17"/>
  <c r="I109" i="17"/>
  <c r="K109" i="17"/>
  <c r="M109" i="17"/>
  <c r="O109" i="17"/>
  <c r="Q109" i="17"/>
  <c r="V109" i="17"/>
  <c r="G110" i="17"/>
  <c r="I110" i="17"/>
  <c r="K110" i="17"/>
  <c r="M110" i="17"/>
  <c r="O110" i="17"/>
  <c r="Q110" i="17"/>
  <c r="V110" i="17"/>
  <c r="G111" i="17"/>
  <c r="M111" i="17" s="1"/>
  <c r="I111" i="17"/>
  <c r="K111" i="17"/>
  <c r="O111" i="17"/>
  <c r="Q111" i="17"/>
  <c r="V111" i="17"/>
  <c r="G112" i="17"/>
  <c r="I112" i="17"/>
  <c r="K112" i="17"/>
  <c r="M112" i="17"/>
  <c r="O112" i="17"/>
  <c r="Q112" i="17"/>
  <c r="V112" i="17"/>
  <c r="G113" i="17"/>
  <c r="K113" i="17"/>
  <c r="V113" i="17"/>
  <c r="G114" i="17"/>
  <c r="I114" i="17"/>
  <c r="I113" i="17" s="1"/>
  <c r="K114" i="17"/>
  <c r="M114" i="17"/>
  <c r="M113" i="17" s="1"/>
  <c r="O114" i="17"/>
  <c r="O113" i="17" s="1"/>
  <c r="Q114" i="17"/>
  <c r="Q113" i="17" s="1"/>
  <c r="V114" i="17"/>
  <c r="G115" i="17"/>
  <c r="G116" i="17"/>
  <c r="I116" i="17"/>
  <c r="I115" i="17" s="1"/>
  <c r="K116" i="17"/>
  <c r="M116" i="17"/>
  <c r="O116" i="17"/>
  <c r="Q116" i="17"/>
  <c r="Q115" i="17" s="1"/>
  <c r="V116" i="17"/>
  <c r="V115" i="17" s="1"/>
  <c r="G119" i="17"/>
  <c r="I119" i="17"/>
  <c r="K119" i="17"/>
  <c r="K115" i="17" s="1"/>
  <c r="M119" i="17"/>
  <c r="O119" i="17"/>
  <c r="O115" i="17" s="1"/>
  <c r="Q119" i="17"/>
  <c r="V119" i="17"/>
  <c r="G121" i="17"/>
  <c r="I121" i="17"/>
  <c r="K121" i="17"/>
  <c r="M121" i="17"/>
  <c r="O121" i="17"/>
  <c r="Q121" i="17"/>
  <c r="V121" i="17"/>
  <c r="G122" i="17"/>
  <c r="M122" i="17" s="1"/>
  <c r="I122" i="17"/>
  <c r="K122" i="17"/>
  <c r="O122" i="17"/>
  <c r="Q122" i="17"/>
  <c r="V122" i="17"/>
  <c r="G124" i="17"/>
  <c r="G123" i="17" s="1"/>
  <c r="I124" i="17"/>
  <c r="K124" i="17"/>
  <c r="K123" i="17" s="1"/>
  <c r="O124" i="17"/>
  <c r="O123" i="17" s="1"/>
  <c r="Q124" i="17"/>
  <c r="V124" i="17"/>
  <c r="V123" i="17" s="1"/>
  <c r="G126" i="17"/>
  <c r="I126" i="17"/>
  <c r="I123" i="17" s="1"/>
  <c r="K126" i="17"/>
  <c r="M126" i="17"/>
  <c r="O126" i="17"/>
  <c r="Q126" i="17"/>
  <c r="V126" i="17"/>
  <c r="G127" i="17"/>
  <c r="M127" i="17" s="1"/>
  <c r="I127" i="17"/>
  <c r="K127" i="17"/>
  <c r="O127" i="17"/>
  <c r="Q127" i="17"/>
  <c r="V127" i="17"/>
  <c r="G128" i="17"/>
  <c r="I128" i="17"/>
  <c r="K128" i="17"/>
  <c r="M128" i="17"/>
  <c r="O128" i="17"/>
  <c r="Q128" i="17"/>
  <c r="V128" i="17"/>
  <c r="G129" i="17"/>
  <c r="I129" i="17"/>
  <c r="K129" i="17"/>
  <c r="M129" i="17"/>
  <c r="O129" i="17"/>
  <c r="Q129" i="17"/>
  <c r="V129" i="17"/>
  <c r="G130" i="17"/>
  <c r="I130" i="17"/>
  <c r="K130" i="17"/>
  <c r="M130" i="17"/>
  <c r="O130" i="17"/>
  <c r="Q130" i="17"/>
  <c r="V130" i="17"/>
  <c r="G132" i="17"/>
  <c r="M132" i="17" s="1"/>
  <c r="I132" i="17"/>
  <c r="K132" i="17"/>
  <c r="O132" i="17"/>
  <c r="Q132" i="17"/>
  <c r="V132" i="17"/>
  <c r="G134" i="17"/>
  <c r="M134" i="17" s="1"/>
  <c r="I134" i="17"/>
  <c r="K134" i="17"/>
  <c r="O134" i="17"/>
  <c r="Q134" i="17"/>
  <c r="Q123" i="17" s="1"/>
  <c r="V134" i="17"/>
  <c r="G135" i="17"/>
  <c r="M135" i="17" s="1"/>
  <c r="I135" i="17"/>
  <c r="K135" i="17"/>
  <c r="O135" i="17"/>
  <c r="Q135" i="17"/>
  <c r="V135" i="17"/>
  <c r="G137" i="17"/>
  <c r="M137" i="17" s="1"/>
  <c r="I137" i="17"/>
  <c r="I136" i="17" s="1"/>
  <c r="K137" i="17"/>
  <c r="K136" i="17" s="1"/>
  <c r="O137" i="17"/>
  <c r="O136" i="17" s="1"/>
  <c r="Q137" i="17"/>
  <c r="Q136" i="17" s="1"/>
  <c r="V137" i="17"/>
  <c r="V136" i="17" s="1"/>
  <c r="G138" i="17"/>
  <c r="I138" i="17"/>
  <c r="K138" i="17"/>
  <c r="M138" i="17"/>
  <c r="O138" i="17"/>
  <c r="Q138" i="17"/>
  <c r="V138" i="17"/>
  <c r="G140" i="17"/>
  <c r="I140" i="17"/>
  <c r="K140" i="17"/>
  <c r="M140" i="17"/>
  <c r="O140" i="17"/>
  <c r="Q140" i="17"/>
  <c r="V140" i="17"/>
  <c r="G142" i="17"/>
  <c r="I142" i="17"/>
  <c r="K142" i="17"/>
  <c r="M142" i="17"/>
  <c r="O142" i="17"/>
  <c r="Q142" i="17"/>
  <c r="V142" i="17"/>
  <c r="G143" i="17"/>
  <c r="M143" i="17" s="1"/>
  <c r="I143" i="17"/>
  <c r="K143" i="17"/>
  <c r="O143" i="17"/>
  <c r="Q143" i="17"/>
  <c r="V143" i="17"/>
  <c r="G145" i="17"/>
  <c r="I145" i="17"/>
  <c r="K145" i="17"/>
  <c r="M145" i="17"/>
  <c r="O145" i="17"/>
  <c r="Q145" i="17"/>
  <c r="V145" i="17"/>
  <c r="V146" i="17"/>
  <c r="G147" i="17"/>
  <c r="I147" i="17"/>
  <c r="I146" i="17" s="1"/>
  <c r="K147" i="17"/>
  <c r="M147" i="17"/>
  <c r="O147" i="17"/>
  <c r="O146" i="17" s="1"/>
  <c r="Q147" i="17"/>
  <c r="Q146" i="17" s="1"/>
  <c r="V147" i="17"/>
  <c r="G148" i="17"/>
  <c r="G146" i="17" s="1"/>
  <c r="I148" i="17"/>
  <c r="K148" i="17"/>
  <c r="K146" i="17" s="1"/>
  <c r="O148" i="17"/>
  <c r="Q148" i="17"/>
  <c r="V148" i="17"/>
  <c r="I149" i="17"/>
  <c r="G150" i="17"/>
  <c r="I150" i="17"/>
  <c r="K150" i="17"/>
  <c r="K149" i="17" s="1"/>
  <c r="M150" i="17"/>
  <c r="O150" i="17"/>
  <c r="O149" i="17" s="1"/>
  <c r="Q150" i="17"/>
  <c r="V150" i="17"/>
  <c r="V149" i="17" s="1"/>
  <c r="G153" i="17"/>
  <c r="I153" i="17"/>
  <c r="K153" i="17"/>
  <c r="M153" i="17"/>
  <c r="O153" i="17"/>
  <c r="Q153" i="17"/>
  <c r="Q149" i="17" s="1"/>
  <c r="V153" i="17"/>
  <c r="G154" i="17"/>
  <c r="G149" i="17" s="1"/>
  <c r="I154" i="17"/>
  <c r="K154" i="17"/>
  <c r="O154" i="17"/>
  <c r="Q154" i="17"/>
  <c r="V154" i="17"/>
  <c r="I155" i="17"/>
  <c r="O155" i="17"/>
  <c r="Q155" i="17"/>
  <c r="G156" i="17"/>
  <c r="G155" i="17" s="1"/>
  <c r="I156" i="17"/>
  <c r="K156" i="17"/>
  <c r="K155" i="17" s="1"/>
  <c r="O156" i="17"/>
  <c r="Q156" i="17"/>
  <c r="V156" i="17"/>
  <c r="V155" i="17" s="1"/>
  <c r="G159" i="17"/>
  <c r="M159" i="17" s="1"/>
  <c r="I159" i="17"/>
  <c r="I158" i="17" s="1"/>
  <c r="K159" i="17"/>
  <c r="K158" i="17" s="1"/>
  <c r="O159" i="17"/>
  <c r="O158" i="17" s="1"/>
  <c r="Q159" i="17"/>
  <c r="Q158" i="17" s="1"/>
  <c r="V159" i="17"/>
  <c r="G160" i="17"/>
  <c r="I160" i="17"/>
  <c r="K160" i="17"/>
  <c r="M160" i="17"/>
  <c r="O160" i="17"/>
  <c r="Q160" i="17"/>
  <c r="V160" i="17"/>
  <c r="G161" i="17"/>
  <c r="I161" i="17"/>
  <c r="K161" i="17"/>
  <c r="M161" i="17"/>
  <c r="O161" i="17"/>
  <c r="Q161" i="17"/>
  <c r="V161" i="17"/>
  <c r="V158" i="17" s="1"/>
  <c r="G162" i="17"/>
  <c r="I162" i="17"/>
  <c r="K162" i="17"/>
  <c r="M162" i="17"/>
  <c r="O162" i="17"/>
  <c r="Q162" i="17"/>
  <c r="V162" i="17"/>
  <c r="G163" i="17"/>
  <c r="M163" i="17" s="1"/>
  <c r="I163" i="17"/>
  <c r="K163" i="17"/>
  <c r="O163" i="17"/>
  <c r="Q163" i="17"/>
  <c r="V163" i="17"/>
  <c r="G164" i="17"/>
  <c r="M164" i="17" s="1"/>
  <c r="I164" i="17"/>
  <c r="K164" i="17"/>
  <c r="O164" i="17"/>
  <c r="Q164" i="17"/>
  <c r="V164" i="17"/>
  <c r="G165" i="17"/>
  <c r="M165" i="17" s="1"/>
  <c r="I165" i="17"/>
  <c r="K165" i="17"/>
  <c r="O165" i="17"/>
  <c r="Q165" i="17"/>
  <c r="V165" i="17"/>
  <c r="G166" i="17"/>
  <c r="M166" i="17" s="1"/>
  <c r="I166" i="17"/>
  <c r="K166" i="17"/>
  <c r="O166" i="17"/>
  <c r="Q166" i="17"/>
  <c r="V166" i="17"/>
  <c r="G168" i="17"/>
  <c r="AF178" i="17" s="1"/>
  <c r="I168" i="17"/>
  <c r="K168" i="17"/>
  <c r="O168" i="17"/>
  <c r="Q168" i="17"/>
  <c r="V168" i="17"/>
  <c r="G170" i="17"/>
  <c r="I170" i="17"/>
  <c r="K170" i="17"/>
  <c r="M170" i="17"/>
  <c r="O170" i="17"/>
  <c r="Q170" i="17"/>
  <c r="V170" i="17"/>
  <c r="K171" i="17"/>
  <c r="G172" i="17"/>
  <c r="I172" i="17"/>
  <c r="I171" i="17" s="1"/>
  <c r="K172" i="17"/>
  <c r="M172" i="17"/>
  <c r="O172" i="17"/>
  <c r="O171" i="17" s="1"/>
  <c r="Q172" i="17"/>
  <c r="Q171" i="17" s="1"/>
  <c r="V172" i="17"/>
  <c r="G174" i="17"/>
  <c r="G171" i="17" s="1"/>
  <c r="I174" i="17"/>
  <c r="K174" i="17"/>
  <c r="O174" i="17"/>
  <c r="Q174" i="17"/>
  <c r="V174" i="17"/>
  <c r="V171" i="17" s="1"/>
  <c r="I175" i="17"/>
  <c r="Q175" i="17"/>
  <c r="G176" i="17"/>
  <c r="G175" i="17" s="1"/>
  <c r="I176" i="17"/>
  <c r="K176" i="17"/>
  <c r="K175" i="17" s="1"/>
  <c r="O176" i="17"/>
  <c r="O175" i="17" s="1"/>
  <c r="Q176" i="17"/>
  <c r="V176" i="17"/>
  <c r="V175" i="17" s="1"/>
  <c r="AE178" i="17"/>
  <c r="G11" i="16"/>
  <c r="K8" i="16"/>
  <c r="Q8" i="16"/>
  <c r="V8" i="16"/>
  <c r="G9" i="16"/>
  <c r="G8" i="16" s="1"/>
  <c r="I9" i="16"/>
  <c r="I8" i="16" s="1"/>
  <c r="K9" i="16"/>
  <c r="M9" i="16"/>
  <c r="M8" i="16" s="1"/>
  <c r="O9" i="16"/>
  <c r="O8" i="16" s="1"/>
  <c r="Q9" i="16"/>
  <c r="V9" i="16"/>
  <c r="AE11" i="16"/>
  <c r="AF11" i="16"/>
  <c r="G11" i="15"/>
  <c r="K8" i="15"/>
  <c r="Q8" i="15"/>
  <c r="V8" i="15"/>
  <c r="G9" i="15"/>
  <c r="G8" i="15" s="1"/>
  <c r="I9" i="15"/>
  <c r="I8" i="15" s="1"/>
  <c r="K9" i="15"/>
  <c r="M9" i="15"/>
  <c r="M8" i="15" s="1"/>
  <c r="O9" i="15"/>
  <c r="O8" i="15" s="1"/>
  <c r="Q9" i="15"/>
  <c r="V9" i="15"/>
  <c r="AE11" i="15"/>
  <c r="AF11" i="15"/>
  <c r="G131" i="14"/>
  <c r="BA84" i="14"/>
  <c r="G9" i="14"/>
  <c r="I9" i="14"/>
  <c r="K9" i="14"/>
  <c r="K8" i="14" s="1"/>
  <c r="M9" i="14"/>
  <c r="O9" i="14"/>
  <c r="O8" i="14" s="1"/>
  <c r="Q9" i="14"/>
  <c r="V9" i="14"/>
  <c r="V8" i="14" s="1"/>
  <c r="G10" i="14"/>
  <c r="G8" i="14" s="1"/>
  <c r="I10" i="14"/>
  <c r="K10" i="14"/>
  <c r="M10" i="14"/>
  <c r="O10" i="14"/>
  <c r="Q10" i="14"/>
  <c r="V10" i="14"/>
  <c r="G12" i="14"/>
  <c r="M12" i="14" s="1"/>
  <c r="I12" i="14"/>
  <c r="K12" i="14"/>
  <c r="O12" i="14"/>
  <c r="Q12" i="14"/>
  <c r="V12" i="14"/>
  <c r="G14" i="14"/>
  <c r="M14" i="14" s="1"/>
  <c r="I14" i="14"/>
  <c r="I8" i="14" s="1"/>
  <c r="K14" i="14"/>
  <c r="O14" i="14"/>
  <c r="Q14" i="14"/>
  <c r="Q8" i="14" s="1"/>
  <c r="V14" i="14"/>
  <c r="G16" i="14"/>
  <c r="I16" i="14"/>
  <c r="K16" i="14"/>
  <c r="M16" i="14"/>
  <c r="O16" i="14"/>
  <c r="Q16" i="14"/>
  <c r="V16" i="14"/>
  <c r="G18" i="14"/>
  <c r="I18" i="14"/>
  <c r="K18" i="14"/>
  <c r="M18" i="14"/>
  <c r="O18" i="14"/>
  <c r="Q18" i="14"/>
  <c r="V18" i="14"/>
  <c r="G20" i="14"/>
  <c r="M20" i="14" s="1"/>
  <c r="I20" i="14"/>
  <c r="K20" i="14"/>
  <c r="O20" i="14"/>
  <c r="Q20" i="14"/>
  <c r="V20" i="14"/>
  <c r="G22" i="14"/>
  <c r="M22" i="14" s="1"/>
  <c r="I22" i="14"/>
  <c r="K22" i="14"/>
  <c r="O22" i="14"/>
  <c r="Q22" i="14"/>
  <c r="V22" i="14"/>
  <c r="G24" i="14"/>
  <c r="I24" i="14"/>
  <c r="K24" i="14"/>
  <c r="M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8" i="14"/>
  <c r="M28" i="14" s="1"/>
  <c r="I28" i="14"/>
  <c r="K28" i="14"/>
  <c r="O28" i="14"/>
  <c r="Q28" i="14"/>
  <c r="V28" i="14"/>
  <c r="G30" i="14"/>
  <c r="I30" i="14"/>
  <c r="K30" i="14"/>
  <c r="M30" i="14"/>
  <c r="O30" i="14"/>
  <c r="Q30" i="14"/>
  <c r="V30" i="14"/>
  <c r="G32" i="14"/>
  <c r="I32" i="14"/>
  <c r="K32" i="14"/>
  <c r="M32" i="14"/>
  <c r="O32" i="14"/>
  <c r="Q32" i="14"/>
  <c r="V32" i="14"/>
  <c r="G34" i="14"/>
  <c r="M34" i="14" s="1"/>
  <c r="I34" i="14"/>
  <c r="K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8" i="14"/>
  <c r="I38" i="14"/>
  <c r="K38" i="14"/>
  <c r="M38" i="14"/>
  <c r="O38" i="14"/>
  <c r="Q38" i="14"/>
  <c r="V38" i="14"/>
  <c r="G40" i="14"/>
  <c r="O40" i="14"/>
  <c r="G41" i="14"/>
  <c r="M41" i="14" s="1"/>
  <c r="M40" i="14" s="1"/>
  <c r="I41" i="14"/>
  <c r="I40" i="14" s="1"/>
  <c r="K41" i="14"/>
  <c r="K40" i="14" s="1"/>
  <c r="O41" i="14"/>
  <c r="Q41" i="14"/>
  <c r="Q40" i="14" s="1"/>
  <c r="V41" i="14"/>
  <c r="V40" i="14" s="1"/>
  <c r="G42" i="14"/>
  <c r="I42" i="14"/>
  <c r="K42" i="14"/>
  <c r="M42" i="14"/>
  <c r="O42" i="14"/>
  <c r="Q42" i="14"/>
  <c r="V42" i="14"/>
  <c r="G44" i="14"/>
  <c r="I44" i="14"/>
  <c r="K44" i="14"/>
  <c r="M44" i="14"/>
  <c r="O44" i="14"/>
  <c r="Q44" i="14"/>
  <c r="V44" i="14"/>
  <c r="G46" i="14"/>
  <c r="O46" i="14"/>
  <c r="G47" i="14"/>
  <c r="M47" i="14" s="1"/>
  <c r="M46" i="14" s="1"/>
  <c r="I47" i="14"/>
  <c r="I46" i="14" s="1"/>
  <c r="K47" i="14"/>
  <c r="K46" i="14" s="1"/>
  <c r="O47" i="14"/>
  <c r="Q47" i="14"/>
  <c r="Q46" i="14" s="1"/>
  <c r="V47" i="14"/>
  <c r="V46" i="14" s="1"/>
  <c r="I48" i="14"/>
  <c r="K48" i="14"/>
  <c r="Q48" i="14"/>
  <c r="V48" i="14"/>
  <c r="G49" i="14"/>
  <c r="G48" i="14" s="1"/>
  <c r="I49" i="14"/>
  <c r="K49" i="14"/>
  <c r="M49" i="14"/>
  <c r="M48" i="14" s="1"/>
  <c r="O49" i="14"/>
  <c r="O48" i="14" s="1"/>
  <c r="Q49" i="14"/>
  <c r="V49" i="14"/>
  <c r="G50" i="14"/>
  <c r="M50" i="14"/>
  <c r="O50" i="14"/>
  <c r="G51" i="14"/>
  <c r="I51" i="14"/>
  <c r="I50" i="14" s="1"/>
  <c r="K51" i="14"/>
  <c r="K50" i="14" s="1"/>
  <c r="M51" i="14"/>
  <c r="O51" i="14"/>
  <c r="Q51" i="14"/>
  <c r="Q50" i="14" s="1"/>
  <c r="V51" i="14"/>
  <c r="V50" i="14" s="1"/>
  <c r="G52" i="14"/>
  <c r="I52" i="14"/>
  <c r="K52" i="14"/>
  <c r="M52" i="14"/>
  <c r="O52" i="14"/>
  <c r="Q52" i="14"/>
  <c r="V52" i="14"/>
  <c r="K53" i="14"/>
  <c r="V53" i="14"/>
  <c r="G54" i="14"/>
  <c r="G53" i="14" s="1"/>
  <c r="I54" i="14"/>
  <c r="I53" i="14" s="1"/>
  <c r="K54" i="14"/>
  <c r="O54" i="14"/>
  <c r="O53" i="14" s="1"/>
  <c r="Q54" i="14"/>
  <c r="Q53" i="14" s="1"/>
  <c r="V54" i="14"/>
  <c r="G56" i="14"/>
  <c r="I56" i="14"/>
  <c r="K56" i="14"/>
  <c r="K55" i="14" s="1"/>
  <c r="M56" i="14"/>
  <c r="O56" i="14"/>
  <c r="Q56" i="14"/>
  <c r="V56" i="14"/>
  <c r="V55" i="14" s="1"/>
  <c r="G57" i="14"/>
  <c r="I57" i="14"/>
  <c r="K57" i="14"/>
  <c r="M57" i="14"/>
  <c r="O57" i="14"/>
  <c r="O55" i="14" s="1"/>
  <c r="Q57" i="14"/>
  <c r="V57" i="14"/>
  <c r="G58" i="14"/>
  <c r="G55" i="14" s="1"/>
  <c r="I58" i="14"/>
  <c r="K58" i="14"/>
  <c r="O58" i="14"/>
  <c r="Q58" i="14"/>
  <c r="V58" i="14"/>
  <c r="G59" i="14"/>
  <c r="I59" i="14"/>
  <c r="I55" i="14" s="1"/>
  <c r="K59" i="14"/>
  <c r="M59" i="14"/>
  <c r="O59" i="14"/>
  <c r="Q59" i="14"/>
  <c r="V59" i="14"/>
  <c r="G60" i="14"/>
  <c r="I60" i="14"/>
  <c r="K60" i="14"/>
  <c r="M60" i="14"/>
  <c r="O60" i="14"/>
  <c r="Q60" i="14"/>
  <c r="V60" i="14"/>
  <c r="G61" i="14"/>
  <c r="I61" i="14"/>
  <c r="K61" i="14"/>
  <c r="M61" i="14"/>
  <c r="O61" i="14"/>
  <c r="Q61" i="14"/>
  <c r="V61" i="14"/>
  <c r="G62" i="14"/>
  <c r="M62" i="14" s="1"/>
  <c r="I62" i="14"/>
  <c r="K62" i="14"/>
  <c r="O62" i="14"/>
  <c r="Q62" i="14"/>
  <c r="V62" i="14"/>
  <c r="G63" i="14"/>
  <c r="M63" i="14" s="1"/>
  <c r="I63" i="14"/>
  <c r="K63" i="14"/>
  <c r="O63" i="14"/>
  <c r="Q63" i="14"/>
  <c r="Q55" i="14" s="1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G69" i="14"/>
  <c r="I69" i="14"/>
  <c r="K69" i="14"/>
  <c r="M69" i="14"/>
  <c r="O69" i="14"/>
  <c r="Q69" i="14"/>
  <c r="V69" i="14"/>
  <c r="G70" i="14"/>
  <c r="M70" i="14" s="1"/>
  <c r="I70" i="14"/>
  <c r="K70" i="14"/>
  <c r="O70" i="14"/>
  <c r="Q70" i="14"/>
  <c r="V70" i="14"/>
  <c r="G71" i="14"/>
  <c r="M71" i="14" s="1"/>
  <c r="I71" i="14"/>
  <c r="K71" i="14"/>
  <c r="O71" i="14"/>
  <c r="Q71" i="14"/>
  <c r="V71" i="14"/>
  <c r="G72" i="14"/>
  <c r="I72" i="14"/>
  <c r="K72" i="14"/>
  <c r="M72" i="14"/>
  <c r="O72" i="14"/>
  <c r="Q72" i="14"/>
  <c r="V72" i="14"/>
  <c r="G73" i="14"/>
  <c r="I73" i="14"/>
  <c r="K73" i="14"/>
  <c r="M73" i="14"/>
  <c r="O73" i="14"/>
  <c r="Q73" i="14"/>
  <c r="V73" i="14"/>
  <c r="G74" i="14"/>
  <c r="M74" i="14" s="1"/>
  <c r="I74" i="14"/>
  <c r="K74" i="14"/>
  <c r="O74" i="14"/>
  <c r="Q74" i="14"/>
  <c r="V74" i="14"/>
  <c r="G75" i="14"/>
  <c r="I75" i="14"/>
  <c r="K75" i="14"/>
  <c r="M75" i="14"/>
  <c r="O75" i="14"/>
  <c r="Q75" i="14"/>
  <c r="V75" i="14"/>
  <c r="G76" i="14"/>
  <c r="I76" i="14"/>
  <c r="K76" i="14"/>
  <c r="M76" i="14"/>
  <c r="O76" i="14"/>
  <c r="Q76" i="14"/>
  <c r="V76" i="14"/>
  <c r="G77" i="14"/>
  <c r="I77" i="14"/>
  <c r="K77" i="14"/>
  <c r="M77" i="14"/>
  <c r="O77" i="14"/>
  <c r="Q77" i="14"/>
  <c r="V77" i="14"/>
  <c r="G78" i="14"/>
  <c r="M78" i="14" s="1"/>
  <c r="I78" i="14"/>
  <c r="K78" i="14"/>
  <c r="O78" i="14"/>
  <c r="Q78" i="14"/>
  <c r="V78" i="14"/>
  <c r="I79" i="14"/>
  <c r="Q79" i="14"/>
  <c r="G80" i="14"/>
  <c r="I80" i="14"/>
  <c r="K80" i="14"/>
  <c r="K79" i="14" s="1"/>
  <c r="M80" i="14"/>
  <c r="O80" i="14"/>
  <c r="Q80" i="14"/>
  <c r="V80" i="14"/>
  <c r="V79" i="14" s="1"/>
  <c r="G82" i="14"/>
  <c r="I82" i="14"/>
  <c r="K82" i="14"/>
  <c r="M82" i="14"/>
  <c r="O82" i="14"/>
  <c r="O79" i="14" s="1"/>
  <c r="Q82" i="14"/>
  <c r="V82" i="14"/>
  <c r="G83" i="14"/>
  <c r="G79" i="14" s="1"/>
  <c r="I83" i="14"/>
  <c r="K83" i="14"/>
  <c r="O83" i="14"/>
  <c r="Q83" i="14"/>
  <c r="V83" i="14"/>
  <c r="I86" i="14"/>
  <c r="G87" i="14"/>
  <c r="I87" i="14"/>
  <c r="K87" i="14"/>
  <c r="K86" i="14" s="1"/>
  <c r="M87" i="14"/>
  <c r="O87" i="14"/>
  <c r="Q87" i="14"/>
  <c r="V87" i="14"/>
  <c r="V86" i="14" s="1"/>
  <c r="G89" i="14"/>
  <c r="I89" i="14"/>
  <c r="K89" i="14"/>
  <c r="M89" i="14"/>
  <c r="O89" i="14"/>
  <c r="Q89" i="14"/>
  <c r="V89" i="14"/>
  <c r="G90" i="14"/>
  <c r="G86" i="14" s="1"/>
  <c r="I90" i="14"/>
  <c r="K90" i="14"/>
  <c r="O90" i="14"/>
  <c r="O86" i="14" s="1"/>
  <c r="Q90" i="14"/>
  <c r="V90" i="14"/>
  <c r="G91" i="14"/>
  <c r="M91" i="14" s="1"/>
  <c r="I91" i="14"/>
  <c r="K91" i="14"/>
  <c r="O91" i="14"/>
  <c r="Q91" i="14"/>
  <c r="Q86" i="14" s="1"/>
  <c r="V91" i="14"/>
  <c r="G92" i="14"/>
  <c r="I92" i="14"/>
  <c r="K92" i="14"/>
  <c r="M92" i="14"/>
  <c r="O92" i="14"/>
  <c r="Q92" i="14"/>
  <c r="V92" i="14"/>
  <c r="G94" i="14"/>
  <c r="M94" i="14" s="1"/>
  <c r="I94" i="14"/>
  <c r="I93" i="14" s="1"/>
  <c r="K94" i="14"/>
  <c r="O94" i="14"/>
  <c r="O93" i="14" s="1"/>
  <c r="Q94" i="14"/>
  <c r="Q93" i="14" s="1"/>
  <c r="V94" i="14"/>
  <c r="G96" i="14"/>
  <c r="M96" i="14" s="1"/>
  <c r="I96" i="14"/>
  <c r="K96" i="14"/>
  <c r="O96" i="14"/>
  <c r="Q96" i="14"/>
  <c r="V96" i="14"/>
  <c r="G97" i="14"/>
  <c r="I97" i="14"/>
  <c r="K97" i="14"/>
  <c r="K93" i="14" s="1"/>
  <c r="M97" i="14"/>
  <c r="O97" i="14"/>
  <c r="Q97" i="14"/>
  <c r="V97" i="14"/>
  <c r="V93" i="14" s="1"/>
  <c r="G98" i="14"/>
  <c r="I98" i="14"/>
  <c r="K98" i="14"/>
  <c r="M98" i="14"/>
  <c r="O98" i="14"/>
  <c r="Q98" i="14"/>
  <c r="V98" i="14"/>
  <c r="G99" i="14"/>
  <c r="M99" i="14" s="1"/>
  <c r="I99" i="14"/>
  <c r="K99" i="14"/>
  <c r="O99" i="14"/>
  <c r="Q99" i="14"/>
  <c r="V99" i="14"/>
  <c r="G100" i="14"/>
  <c r="M100" i="14" s="1"/>
  <c r="I100" i="14"/>
  <c r="K100" i="14"/>
  <c r="O100" i="14"/>
  <c r="Q100" i="14"/>
  <c r="V100" i="14"/>
  <c r="G101" i="14"/>
  <c r="I101" i="14"/>
  <c r="K101" i="14"/>
  <c r="M101" i="14"/>
  <c r="O101" i="14"/>
  <c r="Q101" i="14"/>
  <c r="V101" i="14"/>
  <c r="G102" i="14"/>
  <c r="I102" i="14"/>
  <c r="K102" i="14"/>
  <c r="M102" i="14"/>
  <c r="O102" i="14"/>
  <c r="Q102" i="14"/>
  <c r="V102" i="14"/>
  <c r="G103" i="14"/>
  <c r="M103" i="14" s="1"/>
  <c r="I103" i="14"/>
  <c r="K103" i="14"/>
  <c r="O103" i="14"/>
  <c r="Q103" i="14"/>
  <c r="V103" i="14"/>
  <c r="G104" i="14"/>
  <c r="M104" i="14" s="1"/>
  <c r="I104" i="14"/>
  <c r="K104" i="14"/>
  <c r="O104" i="14"/>
  <c r="Q104" i="14"/>
  <c r="V104" i="14"/>
  <c r="G105" i="14"/>
  <c r="I105" i="14"/>
  <c r="K105" i="14"/>
  <c r="M105" i="14"/>
  <c r="O105" i="14"/>
  <c r="Q105" i="14"/>
  <c r="V105" i="14"/>
  <c r="G106" i="14"/>
  <c r="I106" i="14"/>
  <c r="K106" i="14"/>
  <c r="M106" i="14"/>
  <c r="O106" i="14"/>
  <c r="Q106" i="14"/>
  <c r="V106" i="14"/>
  <c r="G107" i="14"/>
  <c r="M107" i="14" s="1"/>
  <c r="I107" i="14"/>
  <c r="K107" i="14"/>
  <c r="O107" i="14"/>
  <c r="Q107" i="14"/>
  <c r="V107" i="14"/>
  <c r="G108" i="14"/>
  <c r="M108" i="14" s="1"/>
  <c r="I108" i="14"/>
  <c r="K108" i="14"/>
  <c r="O108" i="14"/>
  <c r="Q108" i="14"/>
  <c r="V108" i="14"/>
  <c r="G109" i="14"/>
  <c r="I109" i="14"/>
  <c r="K109" i="14"/>
  <c r="M109" i="14"/>
  <c r="O109" i="14"/>
  <c r="Q109" i="14"/>
  <c r="V109" i="14"/>
  <c r="G112" i="14"/>
  <c r="I112" i="14"/>
  <c r="K112" i="14"/>
  <c r="M112" i="14"/>
  <c r="O112" i="14"/>
  <c r="Q112" i="14"/>
  <c r="V112" i="14"/>
  <c r="G113" i="14"/>
  <c r="M113" i="14" s="1"/>
  <c r="I113" i="14"/>
  <c r="K113" i="14"/>
  <c r="O113" i="14"/>
  <c r="Q113" i="14"/>
  <c r="V113" i="14"/>
  <c r="G114" i="14"/>
  <c r="M114" i="14" s="1"/>
  <c r="I114" i="14"/>
  <c r="K114" i="14"/>
  <c r="O114" i="14"/>
  <c r="Q114" i="14"/>
  <c r="V114" i="14"/>
  <c r="G115" i="14"/>
  <c r="I115" i="14"/>
  <c r="K115" i="14"/>
  <c r="M115" i="14"/>
  <c r="O115" i="14"/>
  <c r="Q115" i="14"/>
  <c r="V115" i="14"/>
  <c r="G116" i="14"/>
  <c r="I116" i="14"/>
  <c r="K116" i="14"/>
  <c r="M116" i="14"/>
  <c r="O116" i="14"/>
  <c r="Q116" i="14"/>
  <c r="V116" i="14"/>
  <c r="G117" i="14"/>
  <c r="M117" i="14" s="1"/>
  <c r="I117" i="14"/>
  <c r="K117" i="14"/>
  <c r="O117" i="14"/>
  <c r="Q117" i="14"/>
  <c r="V117" i="14"/>
  <c r="G119" i="14"/>
  <c r="M119" i="14" s="1"/>
  <c r="I119" i="14"/>
  <c r="K119" i="14"/>
  <c r="O119" i="14"/>
  <c r="Q119" i="14"/>
  <c r="V119" i="14"/>
  <c r="G120" i="14"/>
  <c r="I120" i="14"/>
  <c r="K120" i="14"/>
  <c r="M120" i="14"/>
  <c r="O120" i="14"/>
  <c r="Q120" i="14"/>
  <c r="V120" i="14"/>
  <c r="K121" i="14"/>
  <c r="V121" i="14"/>
  <c r="G122" i="14"/>
  <c r="M122" i="14" s="1"/>
  <c r="M121" i="14" s="1"/>
  <c r="I122" i="14"/>
  <c r="I121" i="14" s="1"/>
  <c r="K122" i="14"/>
  <c r="O122" i="14"/>
  <c r="O121" i="14" s="1"/>
  <c r="Q122" i="14"/>
  <c r="Q121" i="14" s="1"/>
  <c r="V122" i="14"/>
  <c r="I123" i="14"/>
  <c r="Q123" i="14"/>
  <c r="G124" i="14"/>
  <c r="I124" i="14"/>
  <c r="K124" i="14"/>
  <c r="K123" i="14" s="1"/>
  <c r="M124" i="14"/>
  <c r="O124" i="14"/>
  <c r="Q124" i="14"/>
  <c r="V124" i="14"/>
  <c r="V123" i="14" s="1"/>
  <c r="G125" i="14"/>
  <c r="I125" i="14"/>
  <c r="K125" i="14"/>
  <c r="M125" i="14"/>
  <c r="O125" i="14"/>
  <c r="O123" i="14" s="1"/>
  <c r="Q125" i="14"/>
  <c r="V125" i="14"/>
  <c r="G126" i="14"/>
  <c r="M126" i="14" s="1"/>
  <c r="I126" i="14"/>
  <c r="K126" i="14"/>
  <c r="O126" i="14"/>
  <c r="Q126" i="14"/>
  <c r="V126" i="14"/>
  <c r="I127" i="14"/>
  <c r="O127" i="14"/>
  <c r="Q127" i="14"/>
  <c r="G128" i="14"/>
  <c r="I128" i="14"/>
  <c r="K128" i="14"/>
  <c r="K127" i="14" s="1"/>
  <c r="M128" i="14"/>
  <c r="M127" i="14" s="1"/>
  <c r="O128" i="14"/>
  <c r="Q128" i="14"/>
  <c r="V128" i="14"/>
  <c r="V127" i="14" s="1"/>
  <c r="G129" i="14"/>
  <c r="G127" i="14" s="1"/>
  <c r="I129" i="14"/>
  <c r="K129" i="14"/>
  <c r="M129" i="14"/>
  <c r="O129" i="14"/>
  <c r="Q129" i="14"/>
  <c r="V129" i="14"/>
  <c r="AE131" i="14"/>
  <c r="G591" i="13"/>
  <c r="BA353" i="13"/>
  <c r="BA344" i="13"/>
  <c r="BA339" i="13"/>
  <c r="BA239" i="13"/>
  <c r="BA237" i="13"/>
  <c r="BA64" i="13"/>
  <c r="G8" i="13"/>
  <c r="I8" i="13"/>
  <c r="G9" i="13"/>
  <c r="M9" i="13" s="1"/>
  <c r="M8" i="13" s="1"/>
  <c r="I9" i="13"/>
  <c r="K9" i="13"/>
  <c r="K8" i="13" s="1"/>
  <c r="O9" i="13"/>
  <c r="O8" i="13" s="1"/>
  <c r="Q9" i="13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Q8" i="13" s="1"/>
  <c r="V12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G16" i="13"/>
  <c r="M16" i="13" s="1"/>
  <c r="I16" i="13"/>
  <c r="I15" i="13" s="1"/>
  <c r="K16" i="13"/>
  <c r="K15" i="13" s="1"/>
  <c r="O16" i="13"/>
  <c r="O15" i="13" s="1"/>
  <c r="Q16" i="13"/>
  <c r="Q15" i="13" s="1"/>
  <c r="V16" i="13"/>
  <c r="G18" i="13"/>
  <c r="M18" i="13" s="1"/>
  <c r="I18" i="13"/>
  <c r="K18" i="13"/>
  <c r="O18" i="13"/>
  <c r="Q18" i="13"/>
  <c r="V18" i="13"/>
  <c r="G23" i="13"/>
  <c r="I23" i="13"/>
  <c r="K23" i="13"/>
  <c r="M23" i="13"/>
  <c r="O23" i="13"/>
  <c r="Q23" i="13"/>
  <c r="V23" i="13"/>
  <c r="G28" i="13"/>
  <c r="I28" i="13"/>
  <c r="K28" i="13"/>
  <c r="M28" i="13"/>
  <c r="O28" i="13"/>
  <c r="Q28" i="13"/>
  <c r="V28" i="13"/>
  <c r="G36" i="13"/>
  <c r="I36" i="13"/>
  <c r="K36" i="13"/>
  <c r="M36" i="13"/>
  <c r="O36" i="13"/>
  <c r="Q36" i="13"/>
  <c r="V36" i="13"/>
  <c r="G38" i="13"/>
  <c r="I38" i="13"/>
  <c r="K38" i="13"/>
  <c r="M38" i="13"/>
  <c r="O38" i="13"/>
  <c r="Q38" i="13"/>
  <c r="V38" i="13"/>
  <c r="V15" i="13" s="1"/>
  <c r="G41" i="13"/>
  <c r="I41" i="13"/>
  <c r="K41" i="13"/>
  <c r="M41" i="13"/>
  <c r="O41" i="13"/>
  <c r="Q41" i="13"/>
  <c r="V41" i="13"/>
  <c r="G43" i="13"/>
  <c r="M43" i="13" s="1"/>
  <c r="I43" i="13"/>
  <c r="K43" i="13"/>
  <c r="O43" i="13"/>
  <c r="Q43" i="13"/>
  <c r="V43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G49" i="13"/>
  <c r="I49" i="13"/>
  <c r="K49" i="13"/>
  <c r="M49" i="13"/>
  <c r="O49" i="13"/>
  <c r="Q49" i="13"/>
  <c r="V49" i="13"/>
  <c r="G51" i="13"/>
  <c r="I51" i="13"/>
  <c r="K51" i="13"/>
  <c r="M51" i="13"/>
  <c r="O51" i="13"/>
  <c r="Q51" i="13"/>
  <c r="V51" i="13"/>
  <c r="G53" i="13"/>
  <c r="I53" i="13"/>
  <c r="K53" i="13"/>
  <c r="M53" i="13"/>
  <c r="O53" i="13"/>
  <c r="Q53" i="13"/>
  <c r="V53" i="13"/>
  <c r="G55" i="13"/>
  <c r="I55" i="13"/>
  <c r="K55" i="13"/>
  <c r="M55" i="13"/>
  <c r="O55" i="13"/>
  <c r="Q55" i="13"/>
  <c r="V55" i="13"/>
  <c r="G57" i="13"/>
  <c r="I57" i="13"/>
  <c r="K57" i="13"/>
  <c r="M57" i="13"/>
  <c r="O57" i="13"/>
  <c r="Q57" i="13"/>
  <c r="V57" i="13"/>
  <c r="G59" i="13"/>
  <c r="M59" i="13" s="1"/>
  <c r="I59" i="13"/>
  <c r="K59" i="13"/>
  <c r="O59" i="13"/>
  <c r="Q59" i="13"/>
  <c r="V59" i="13"/>
  <c r="G61" i="13"/>
  <c r="M61" i="13" s="1"/>
  <c r="I61" i="13"/>
  <c r="K61" i="13"/>
  <c r="O61" i="13"/>
  <c r="Q61" i="13"/>
  <c r="V61" i="13"/>
  <c r="G63" i="13"/>
  <c r="M63" i="13" s="1"/>
  <c r="I63" i="13"/>
  <c r="K63" i="13"/>
  <c r="O63" i="13"/>
  <c r="Q63" i="13"/>
  <c r="V63" i="13"/>
  <c r="G66" i="13"/>
  <c r="I66" i="13"/>
  <c r="K66" i="13"/>
  <c r="M66" i="13"/>
  <c r="O66" i="13"/>
  <c r="Q66" i="13"/>
  <c r="V66" i="13"/>
  <c r="G76" i="13"/>
  <c r="I76" i="13"/>
  <c r="K76" i="13"/>
  <c r="M76" i="13"/>
  <c r="O76" i="13"/>
  <c r="Q76" i="13"/>
  <c r="V76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I80" i="13"/>
  <c r="K80" i="13"/>
  <c r="M80" i="13"/>
  <c r="O80" i="13"/>
  <c r="Q80" i="13"/>
  <c r="V80" i="13"/>
  <c r="G81" i="13"/>
  <c r="M81" i="13" s="1"/>
  <c r="I81" i="13"/>
  <c r="K81" i="13"/>
  <c r="O81" i="13"/>
  <c r="Q81" i="13"/>
  <c r="V81" i="13"/>
  <c r="G82" i="13"/>
  <c r="M82" i="13" s="1"/>
  <c r="I82" i="13"/>
  <c r="K82" i="13"/>
  <c r="O82" i="13"/>
  <c r="Q82" i="13"/>
  <c r="V82" i="13"/>
  <c r="G83" i="13"/>
  <c r="M83" i="13" s="1"/>
  <c r="I83" i="13"/>
  <c r="K83" i="13"/>
  <c r="O83" i="13"/>
  <c r="Q83" i="13"/>
  <c r="V83" i="13"/>
  <c r="G84" i="13"/>
  <c r="I84" i="13"/>
  <c r="K84" i="13"/>
  <c r="M84" i="13"/>
  <c r="O84" i="13"/>
  <c r="Q84" i="13"/>
  <c r="V84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G88" i="13"/>
  <c r="I88" i="13"/>
  <c r="I87" i="13" s="1"/>
  <c r="K88" i="13"/>
  <c r="K87" i="13" s="1"/>
  <c r="M88" i="13"/>
  <c r="O88" i="13"/>
  <c r="Q88" i="13"/>
  <c r="V88" i="13"/>
  <c r="G90" i="13"/>
  <c r="G87" i="13" s="1"/>
  <c r="I90" i="13"/>
  <c r="K90" i="13"/>
  <c r="O90" i="13"/>
  <c r="Q90" i="13"/>
  <c r="V90" i="13"/>
  <c r="G92" i="13"/>
  <c r="M92" i="13" s="1"/>
  <c r="I92" i="13"/>
  <c r="K92" i="13"/>
  <c r="O92" i="13"/>
  <c r="Q92" i="13"/>
  <c r="V92" i="13"/>
  <c r="G94" i="13"/>
  <c r="M94" i="13" s="1"/>
  <c r="I94" i="13"/>
  <c r="K94" i="13"/>
  <c r="O94" i="13"/>
  <c r="O87" i="13" s="1"/>
  <c r="Q94" i="13"/>
  <c r="V94" i="13"/>
  <c r="G96" i="13"/>
  <c r="I96" i="13"/>
  <c r="K96" i="13"/>
  <c r="M96" i="13"/>
  <c r="O96" i="13"/>
  <c r="Q96" i="13"/>
  <c r="V96" i="13"/>
  <c r="G98" i="13"/>
  <c r="I98" i="13"/>
  <c r="K98" i="13"/>
  <c r="M98" i="13"/>
  <c r="O98" i="13"/>
  <c r="Q98" i="13"/>
  <c r="V98" i="13"/>
  <c r="G101" i="13"/>
  <c r="I101" i="13"/>
  <c r="K101" i="13"/>
  <c r="M101" i="13"/>
  <c r="O101" i="13"/>
  <c r="Q101" i="13"/>
  <c r="Q87" i="13" s="1"/>
  <c r="V101" i="13"/>
  <c r="G103" i="13"/>
  <c r="M103" i="13" s="1"/>
  <c r="I103" i="13"/>
  <c r="K103" i="13"/>
  <c r="O103" i="13"/>
  <c r="Q103" i="13"/>
  <c r="V103" i="13"/>
  <c r="V87" i="13" s="1"/>
  <c r="G105" i="13"/>
  <c r="I105" i="13"/>
  <c r="K105" i="13"/>
  <c r="M105" i="13"/>
  <c r="O105" i="13"/>
  <c r="Q105" i="13"/>
  <c r="V105" i="13"/>
  <c r="G107" i="13"/>
  <c r="M107" i="13" s="1"/>
  <c r="I107" i="13"/>
  <c r="K107" i="13"/>
  <c r="O107" i="13"/>
  <c r="Q107" i="13"/>
  <c r="V107" i="13"/>
  <c r="G109" i="13"/>
  <c r="M109" i="13" s="1"/>
  <c r="I109" i="13"/>
  <c r="K109" i="13"/>
  <c r="O109" i="13"/>
  <c r="Q109" i="13"/>
  <c r="V109" i="13"/>
  <c r="G111" i="13"/>
  <c r="M111" i="13" s="1"/>
  <c r="I111" i="13"/>
  <c r="K111" i="13"/>
  <c r="O111" i="13"/>
  <c r="Q111" i="13"/>
  <c r="V111" i="13"/>
  <c r="G115" i="13"/>
  <c r="I115" i="13"/>
  <c r="K115" i="13"/>
  <c r="M115" i="13"/>
  <c r="O115" i="13"/>
  <c r="Q115" i="13"/>
  <c r="V115" i="13"/>
  <c r="G117" i="13"/>
  <c r="I117" i="13"/>
  <c r="K117" i="13"/>
  <c r="M117" i="13"/>
  <c r="O117" i="13"/>
  <c r="Q117" i="13"/>
  <c r="V117" i="13"/>
  <c r="G119" i="13"/>
  <c r="I119" i="13"/>
  <c r="K119" i="13"/>
  <c r="M119" i="13"/>
  <c r="O119" i="13"/>
  <c r="Q119" i="13"/>
  <c r="V119" i="13"/>
  <c r="G121" i="13"/>
  <c r="M121" i="13" s="1"/>
  <c r="I121" i="13"/>
  <c r="K121" i="13"/>
  <c r="O121" i="13"/>
  <c r="Q121" i="13"/>
  <c r="V121" i="13"/>
  <c r="G123" i="13"/>
  <c r="M123" i="13" s="1"/>
  <c r="I123" i="13"/>
  <c r="K123" i="13"/>
  <c r="O123" i="13"/>
  <c r="Q123" i="13"/>
  <c r="V123" i="13"/>
  <c r="G126" i="13"/>
  <c r="M126" i="13" s="1"/>
  <c r="I126" i="13"/>
  <c r="K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I128" i="13"/>
  <c r="K128" i="13"/>
  <c r="G129" i="13"/>
  <c r="I129" i="13"/>
  <c r="K129" i="13"/>
  <c r="M129" i="13"/>
  <c r="O129" i="13"/>
  <c r="Q129" i="13"/>
  <c r="Q128" i="13" s="1"/>
  <c r="V129" i="13"/>
  <c r="V128" i="13" s="1"/>
  <c r="G144" i="13"/>
  <c r="I144" i="13"/>
  <c r="K144" i="13"/>
  <c r="M144" i="13"/>
  <c r="O144" i="13"/>
  <c r="O128" i="13" s="1"/>
  <c r="Q144" i="13"/>
  <c r="V144" i="13"/>
  <c r="G146" i="13"/>
  <c r="I146" i="13"/>
  <c r="K146" i="13"/>
  <c r="M146" i="13"/>
  <c r="O146" i="13"/>
  <c r="Q146" i="13"/>
  <c r="V146" i="13"/>
  <c r="G147" i="13"/>
  <c r="M147" i="13" s="1"/>
  <c r="I147" i="13"/>
  <c r="K147" i="13"/>
  <c r="O147" i="13"/>
  <c r="Q147" i="13"/>
  <c r="V147" i="13"/>
  <c r="G149" i="13"/>
  <c r="G148" i="13" s="1"/>
  <c r="I149" i="13"/>
  <c r="K149" i="13"/>
  <c r="K148" i="13" s="1"/>
  <c r="O149" i="13"/>
  <c r="Q149" i="13"/>
  <c r="V149" i="13"/>
  <c r="G151" i="13"/>
  <c r="M151" i="13" s="1"/>
  <c r="I151" i="13"/>
  <c r="I148" i="13" s="1"/>
  <c r="K151" i="13"/>
  <c r="O151" i="13"/>
  <c r="O148" i="13" s="1"/>
  <c r="Q151" i="13"/>
  <c r="V151" i="13"/>
  <c r="G154" i="13"/>
  <c r="M154" i="13" s="1"/>
  <c r="I154" i="13"/>
  <c r="K154" i="13"/>
  <c r="O154" i="13"/>
  <c r="Q154" i="13"/>
  <c r="V154" i="13"/>
  <c r="G156" i="13"/>
  <c r="I156" i="13"/>
  <c r="K156" i="13"/>
  <c r="M156" i="13"/>
  <c r="O156" i="13"/>
  <c r="Q156" i="13"/>
  <c r="V156" i="13"/>
  <c r="G158" i="13"/>
  <c r="I158" i="13"/>
  <c r="K158" i="13"/>
  <c r="M158" i="13"/>
  <c r="O158" i="13"/>
  <c r="Q158" i="13"/>
  <c r="V158" i="13"/>
  <c r="G160" i="13"/>
  <c r="I160" i="13"/>
  <c r="K160" i="13"/>
  <c r="M160" i="13"/>
  <c r="O160" i="13"/>
  <c r="Q160" i="13"/>
  <c r="Q148" i="13" s="1"/>
  <c r="V160" i="13"/>
  <c r="G162" i="13"/>
  <c r="M162" i="13" s="1"/>
  <c r="I162" i="13"/>
  <c r="K162" i="13"/>
  <c r="O162" i="13"/>
  <c r="Q162" i="13"/>
  <c r="V162" i="13"/>
  <c r="V148" i="13" s="1"/>
  <c r="G165" i="13"/>
  <c r="M165" i="13" s="1"/>
  <c r="I165" i="13"/>
  <c r="K165" i="13"/>
  <c r="O165" i="13"/>
  <c r="Q165" i="13"/>
  <c r="V165" i="13"/>
  <c r="G167" i="13"/>
  <c r="M167" i="13" s="1"/>
  <c r="I167" i="13"/>
  <c r="K167" i="13"/>
  <c r="O167" i="13"/>
  <c r="Q167" i="13"/>
  <c r="V167" i="13"/>
  <c r="G171" i="13"/>
  <c r="M171" i="13" s="1"/>
  <c r="I171" i="13"/>
  <c r="K171" i="13"/>
  <c r="O171" i="13"/>
  <c r="Q171" i="13"/>
  <c r="V171" i="13"/>
  <c r="G175" i="13"/>
  <c r="M175" i="13" s="1"/>
  <c r="I175" i="13"/>
  <c r="K175" i="13"/>
  <c r="O175" i="13"/>
  <c r="Q175" i="13"/>
  <c r="V175" i="13"/>
  <c r="G177" i="13"/>
  <c r="I177" i="13"/>
  <c r="K177" i="13"/>
  <c r="M177" i="13"/>
  <c r="O177" i="13"/>
  <c r="Q177" i="13"/>
  <c r="V177" i="13"/>
  <c r="G179" i="13"/>
  <c r="I179" i="13"/>
  <c r="K179" i="13"/>
  <c r="M179" i="13"/>
  <c r="O179" i="13"/>
  <c r="Q179" i="13"/>
  <c r="V179" i="13"/>
  <c r="G181" i="13"/>
  <c r="I181" i="13"/>
  <c r="K181" i="13"/>
  <c r="M181" i="13"/>
  <c r="O181" i="13"/>
  <c r="Q181" i="13"/>
  <c r="V181" i="13"/>
  <c r="G183" i="13"/>
  <c r="M183" i="13" s="1"/>
  <c r="I183" i="13"/>
  <c r="K183" i="13"/>
  <c r="O183" i="13"/>
  <c r="Q183" i="13"/>
  <c r="V183" i="13"/>
  <c r="G185" i="13"/>
  <c r="M185" i="13" s="1"/>
  <c r="I185" i="13"/>
  <c r="K185" i="13"/>
  <c r="O185" i="13"/>
  <c r="Q185" i="13"/>
  <c r="V185" i="13"/>
  <c r="G187" i="13"/>
  <c r="M187" i="13" s="1"/>
  <c r="I187" i="13"/>
  <c r="K187" i="13"/>
  <c r="O187" i="13"/>
  <c r="Q187" i="13"/>
  <c r="V187" i="13"/>
  <c r="G189" i="13"/>
  <c r="M189" i="13" s="1"/>
  <c r="I189" i="13"/>
  <c r="K189" i="13"/>
  <c r="O189" i="13"/>
  <c r="Q189" i="13"/>
  <c r="V189" i="13"/>
  <c r="G192" i="13"/>
  <c r="M192" i="13" s="1"/>
  <c r="I192" i="13"/>
  <c r="K192" i="13"/>
  <c r="O192" i="13"/>
  <c r="Q192" i="13"/>
  <c r="V192" i="13"/>
  <c r="G195" i="13"/>
  <c r="I195" i="13"/>
  <c r="K195" i="13"/>
  <c r="M195" i="13"/>
  <c r="O195" i="13"/>
  <c r="Q195" i="13"/>
  <c r="V195" i="13"/>
  <c r="G196" i="13"/>
  <c r="I196" i="13"/>
  <c r="K196" i="13"/>
  <c r="M196" i="13"/>
  <c r="O196" i="13"/>
  <c r="Q196" i="13"/>
  <c r="V196" i="13"/>
  <c r="G198" i="13"/>
  <c r="G197" i="13" s="1"/>
  <c r="I198" i="13"/>
  <c r="I197" i="13" s="1"/>
  <c r="K198" i="13"/>
  <c r="O198" i="13"/>
  <c r="Q198" i="13"/>
  <c r="V198" i="13"/>
  <c r="V197" i="13" s="1"/>
  <c r="G199" i="13"/>
  <c r="M199" i="13" s="1"/>
  <c r="I199" i="13"/>
  <c r="K199" i="13"/>
  <c r="K197" i="13" s="1"/>
  <c r="O199" i="13"/>
  <c r="Q199" i="13"/>
  <c r="V199" i="13"/>
  <c r="G201" i="13"/>
  <c r="M201" i="13" s="1"/>
  <c r="I201" i="13"/>
  <c r="K201" i="13"/>
  <c r="O201" i="13"/>
  <c r="Q201" i="13"/>
  <c r="V201" i="13"/>
  <c r="G203" i="13"/>
  <c r="M203" i="13" s="1"/>
  <c r="I203" i="13"/>
  <c r="K203" i="13"/>
  <c r="O203" i="13"/>
  <c r="Q203" i="13"/>
  <c r="V203" i="13"/>
  <c r="G204" i="13"/>
  <c r="M204" i="13" s="1"/>
  <c r="I204" i="13"/>
  <c r="K204" i="13"/>
  <c r="O204" i="13"/>
  <c r="Q204" i="13"/>
  <c r="V204" i="13"/>
  <c r="G205" i="13"/>
  <c r="I205" i="13"/>
  <c r="K205" i="13"/>
  <c r="M205" i="13"/>
  <c r="O205" i="13"/>
  <c r="Q205" i="13"/>
  <c r="V205" i="13"/>
  <c r="G208" i="13"/>
  <c r="I208" i="13"/>
  <c r="K208" i="13"/>
  <c r="M208" i="13"/>
  <c r="O208" i="13"/>
  <c r="O197" i="13" s="1"/>
  <c r="Q208" i="13"/>
  <c r="V208" i="13"/>
  <c r="G210" i="13"/>
  <c r="I210" i="13"/>
  <c r="K210" i="13"/>
  <c r="M210" i="13"/>
  <c r="O210" i="13"/>
  <c r="Q210" i="13"/>
  <c r="Q197" i="13" s="1"/>
  <c r="V210" i="13"/>
  <c r="G214" i="13"/>
  <c r="M214" i="13" s="1"/>
  <c r="I214" i="13"/>
  <c r="K214" i="13"/>
  <c r="O214" i="13"/>
  <c r="Q214" i="13"/>
  <c r="V214" i="13"/>
  <c r="G216" i="13"/>
  <c r="M216" i="13" s="1"/>
  <c r="I216" i="13"/>
  <c r="K216" i="13"/>
  <c r="O216" i="13"/>
  <c r="Q216" i="13"/>
  <c r="V216" i="13"/>
  <c r="G219" i="13"/>
  <c r="M219" i="13" s="1"/>
  <c r="I219" i="13"/>
  <c r="K219" i="13"/>
  <c r="O219" i="13"/>
  <c r="Q219" i="13"/>
  <c r="V219" i="13"/>
  <c r="G221" i="13"/>
  <c r="M221" i="13" s="1"/>
  <c r="I221" i="13"/>
  <c r="K221" i="13"/>
  <c r="O221" i="13"/>
  <c r="Q221" i="13"/>
  <c r="V221" i="13"/>
  <c r="G223" i="13"/>
  <c r="M223" i="13" s="1"/>
  <c r="I223" i="13"/>
  <c r="K223" i="13"/>
  <c r="O223" i="13"/>
  <c r="Q223" i="13"/>
  <c r="V223" i="13"/>
  <c r="G226" i="13"/>
  <c r="I226" i="13"/>
  <c r="K226" i="13"/>
  <c r="M226" i="13"/>
  <c r="O226" i="13"/>
  <c r="Q226" i="13"/>
  <c r="V226" i="13"/>
  <c r="G229" i="13"/>
  <c r="I229" i="13"/>
  <c r="K229" i="13"/>
  <c r="M229" i="13"/>
  <c r="O229" i="13"/>
  <c r="Q229" i="13"/>
  <c r="V229" i="13"/>
  <c r="G242" i="13"/>
  <c r="I242" i="13"/>
  <c r="K242" i="13"/>
  <c r="M242" i="13"/>
  <c r="O242" i="13"/>
  <c r="Q242" i="13"/>
  <c r="V242" i="13"/>
  <c r="G248" i="13"/>
  <c r="M248" i="13" s="1"/>
  <c r="I248" i="13"/>
  <c r="K248" i="13"/>
  <c r="O248" i="13"/>
  <c r="Q248" i="13"/>
  <c r="V248" i="13"/>
  <c r="G253" i="13"/>
  <c r="M253" i="13" s="1"/>
  <c r="I253" i="13"/>
  <c r="K253" i="13"/>
  <c r="O253" i="13"/>
  <c r="Q253" i="13"/>
  <c r="V253" i="13"/>
  <c r="G257" i="13"/>
  <c r="M257" i="13" s="1"/>
  <c r="I257" i="13"/>
  <c r="K257" i="13"/>
  <c r="O257" i="13"/>
  <c r="Q257" i="13"/>
  <c r="V257" i="13"/>
  <c r="G261" i="13"/>
  <c r="M261" i="13" s="1"/>
  <c r="I261" i="13"/>
  <c r="K261" i="13"/>
  <c r="O261" i="13"/>
  <c r="Q261" i="13"/>
  <c r="V261" i="13"/>
  <c r="G264" i="13"/>
  <c r="M264" i="13" s="1"/>
  <c r="I264" i="13"/>
  <c r="K264" i="13"/>
  <c r="O264" i="13"/>
  <c r="Q264" i="13"/>
  <c r="V264" i="13"/>
  <c r="G265" i="13"/>
  <c r="I265" i="13"/>
  <c r="K265" i="13"/>
  <c r="M265" i="13"/>
  <c r="O265" i="13"/>
  <c r="Q265" i="13"/>
  <c r="V265" i="13"/>
  <c r="G267" i="13"/>
  <c r="G266" i="13" s="1"/>
  <c r="I267" i="13"/>
  <c r="K267" i="13"/>
  <c r="M267" i="13"/>
  <c r="O267" i="13"/>
  <c r="Q267" i="13"/>
  <c r="Q266" i="13" s="1"/>
  <c r="V267" i="13"/>
  <c r="G269" i="13"/>
  <c r="M269" i="13" s="1"/>
  <c r="I269" i="13"/>
  <c r="I266" i="13" s="1"/>
  <c r="K269" i="13"/>
  <c r="O269" i="13"/>
  <c r="Q269" i="13"/>
  <c r="V269" i="13"/>
  <c r="V266" i="13" s="1"/>
  <c r="G271" i="13"/>
  <c r="M271" i="13" s="1"/>
  <c r="I271" i="13"/>
  <c r="K271" i="13"/>
  <c r="O271" i="13"/>
  <c r="Q271" i="13"/>
  <c r="V271" i="13"/>
  <c r="G273" i="13"/>
  <c r="M273" i="13" s="1"/>
  <c r="I273" i="13"/>
  <c r="K273" i="13"/>
  <c r="O273" i="13"/>
  <c r="Q273" i="13"/>
  <c r="V273" i="13"/>
  <c r="G275" i="13"/>
  <c r="M275" i="13" s="1"/>
  <c r="I275" i="13"/>
  <c r="K275" i="13"/>
  <c r="O275" i="13"/>
  <c r="Q275" i="13"/>
  <c r="V275" i="13"/>
  <c r="G277" i="13"/>
  <c r="M277" i="13" s="1"/>
  <c r="I277" i="13"/>
  <c r="K277" i="13"/>
  <c r="K266" i="13" s="1"/>
  <c r="O277" i="13"/>
  <c r="Q277" i="13"/>
  <c r="V277" i="13"/>
  <c r="G278" i="13"/>
  <c r="I278" i="13"/>
  <c r="K278" i="13"/>
  <c r="M278" i="13"/>
  <c r="O278" i="13"/>
  <c r="Q278" i="13"/>
  <c r="V278" i="13"/>
  <c r="G280" i="13"/>
  <c r="I280" i="13"/>
  <c r="K280" i="13"/>
  <c r="M280" i="13"/>
  <c r="O280" i="13"/>
  <c r="O266" i="13" s="1"/>
  <c r="Q280" i="13"/>
  <c r="V280" i="13"/>
  <c r="G282" i="13"/>
  <c r="I282" i="13"/>
  <c r="K282" i="13"/>
  <c r="M282" i="13"/>
  <c r="O282" i="13"/>
  <c r="Q282" i="13"/>
  <c r="V282" i="13"/>
  <c r="G284" i="13"/>
  <c r="M284" i="13" s="1"/>
  <c r="I284" i="13"/>
  <c r="K284" i="13"/>
  <c r="O284" i="13"/>
  <c r="Q284" i="13"/>
  <c r="V284" i="13"/>
  <c r="G288" i="13"/>
  <c r="M288" i="13" s="1"/>
  <c r="I288" i="13"/>
  <c r="K288" i="13"/>
  <c r="O288" i="13"/>
  <c r="Q288" i="13"/>
  <c r="V288" i="13"/>
  <c r="G290" i="13"/>
  <c r="M290" i="13" s="1"/>
  <c r="I290" i="13"/>
  <c r="K290" i="13"/>
  <c r="O290" i="13"/>
  <c r="Q290" i="13"/>
  <c r="V290" i="13"/>
  <c r="G292" i="13"/>
  <c r="M292" i="13" s="1"/>
  <c r="I292" i="13"/>
  <c r="K292" i="13"/>
  <c r="O292" i="13"/>
  <c r="Q292" i="13"/>
  <c r="V292" i="13"/>
  <c r="G295" i="13"/>
  <c r="M295" i="13" s="1"/>
  <c r="I295" i="13"/>
  <c r="K295" i="13"/>
  <c r="O295" i="13"/>
  <c r="Q295" i="13"/>
  <c r="V295" i="13"/>
  <c r="G297" i="13"/>
  <c r="I297" i="13"/>
  <c r="K297" i="13"/>
  <c r="M297" i="13"/>
  <c r="O297" i="13"/>
  <c r="Q297" i="13"/>
  <c r="V297" i="13"/>
  <c r="G301" i="13"/>
  <c r="I301" i="13"/>
  <c r="K301" i="13"/>
  <c r="M301" i="13"/>
  <c r="O301" i="13"/>
  <c r="Q301" i="13"/>
  <c r="V301" i="13"/>
  <c r="G304" i="13"/>
  <c r="I304" i="13"/>
  <c r="K304" i="13"/>
  <c r="M304" i="13"/>
  <c r="O304" i="13"/>
  <c r="Q304" i="13"/>
  <c r="V304" i="13"/>
  <c r="G307" i="13"/>
  <c r="M307" i="13" s="1"/>
  <c r="I307" i="13"/>
  <c r="K307" i="13"/>
  <c r="O307" i="13"/>
  <c r="Q307" i="13"/>
  <c r="V307" i="13"/>
  <c r="G310" i="13"/>
  <c r="I310" i="13"/>
  <c r="K310" i="13"/>
  <c r="M310" i="13"/>
  <c r="O310" i="13"/>
  <c r="Q310" i="13"/>
  <c r="V310" i="13"/>
  <c r="G313" i="13"/>
  <c r="M313" i="13" s="1"/>
  <c r="I313" i="13"/>
  <c r="K313" i="13"/>
  <c r="O313" i="13"/>
  <c r="Q313" i="13"/>
  <c r="V313" i="13"/>
  <c r="G316" i="13"/>
  <c r="M316" i="13" s="1"/>
  <c r="I316" i="13"/>
  <c r="K316" i="13"/>
  <c r="O316" i="13"/>
  <c r="Q316" i="13"/>
  <c r="V316" i="13"/>
  <c r="G320" i="13"/>
  <c r="M320" i="13" s="1"/>
  <c r="I320" i="13"/>
  <c r="K320" i="13"/>
  <c r="O320" i="13"/>
  <c r="Q320" i="13"/>
  <c r="V320" i="13"/>
  <c r="G322" i="13"/>
  <c r="I322" i="13"/>
  <c r="K322" i="13"/>
  <c r="M322" i="13"/>
  <c r="O322" i="13"/>
  <c r="Q322" i="13"/>
  <c r="V322" i="13"/>
  <c r="G324" i="13"/>
  <c r="I324" i="13"/>
  <c r="K324" i="13"/>
  <c r="M324" i="13"/>
  <c r="O324" i="13"/>
  <c r="Q324" i="13"/>
  <c r="V324" i="13"/>
  <c r="G327" i="13"/>
  <c r="I327" i="13"/>
  <c r="K327" i="13"/>
  <c r="M327" i="13"/>
  <c r="O327" i="13"/>
  <c r="Q327" i="13"/>
  <c r="V327" i="13"/>
  <c r="G330" i="13"/>
  <c r="M330" i="13" s="1"/>
  <c r="I330" i="13"/>
  <c r="K330" i="13"/>
  <c r="O330" i="13"/>
  <c r="Q330" i="13"/>
  <c r="V330" i="13"/>
  <c r="G333" i="13"/>
  <c r="I333" i="13"/>
  <c r="K333" i="13"/>
  <c r="M333" i="13"/>
  <c r="O333" i="13"/>
  <c r="Q333" i="13"/>
  <c r="V333" i="13"/>
  <c r="G336" i="13"/>
  <c r="M336" i="13" s="1"/>
  <c r="I336" i="13"/>
  <c r="K336" i="13"/>
  <c r="O336" i="13"/>
  <c r="Q336" i="13"/>
  <c r="V336" i="13"/>
  <c r="G338" i="13"/>
  <c r="M338" i="13" s="1"/>
  <c r="I338" i="13"/>
  <c r="K338" i="13"/>
  <c r="O338" i="13"/>
  <c r="Q338" i="13"/>
  <c r="V338" i="13"/>
  <c r="G352" i="13"/>
  <c r="M352" i="13" s="1"/>
  <c r="I352" i="13"/>
  <c r="K352" i="13"/>
  <c r="O352" i="13"/>
  <c r="Q352" i="13"/>
  <c r="V352" i="13"/>
  <c r="G355" i="13"/>
  <c r="I355" i="13"/>
  <c r="K355" i="13"/>
  <c r="M355" i="13"/>
  <c r="O355" i="13"/>
  <c r="Q355" i="13"/>
  <c r="V355" i="13"/>
  <c r="G357" i="13"/>
  <c r="G356" i="13" s="1"/>
  <c r="I357" i="13"/>
  <c r="K357" i="13"/>
  <c r="M357" i="13"/>
  <c r="O357" i="13"/>
  <c r="Q357" i="13"/>
  <c r="Q356" i="13" s="1"/>
  <c r="V357" i="13"/>
  <c r="G360" i="13"/>
  <c r="M360" i="13" s="1"/>
  <c r="I360" i="13"/>
  <c r="I356" i="13" s="1"/>
  <c r="K360" i="13"/>
  <c r="O360" i="13"/>
  <c r="Q360" i="13"/>
  <c r="V360" i="13"/>
  <c r="V356" i="13" s="1"/>
  <c r="G362" i="13"/>
  <c r="I362" i="13"/>
  <c r="K362" i="13"/>
  <c r="M362" i="13"/>
  <c r="O362" i="13"/>
  <c r="Q362" i="13"/>
  <c r="V362" i="13"/>
  <c r="G365" i="13"/>
  <c r="M365" i="13" s="1"/>
  <c r="I365" i="13"/>
  <c r="K365" i="13"/>
  <c r="O365" i="13"/>
  <c r="Q365" i="13"/>
  <c r="V365" i="13"/>
  <c r="G367" i="13"/>
  <c r="M367" i="13" s="1"/>
  <c r="I367" i="13"/>
  <c r="K367" i="13"/>
  <c r="O367" i="13"/>
  <c r="Q367" i="13"/>
  <c r="V367" i="13"/>
  <c r="G369" i="13"/>
  <c r="M369" i="13" s="1"/>
  <c r="I369" i="13"/>
  <c r="K369" i="13"/>
  <c r="K356" i="13" s="1"/>
  <c r="O369" i="13"/>
  <c r="Q369" i="13"/>
  <c r="V369" i="13"/>
  <c r="G371" i="13"/>
  <c r="I371" i="13"/>
  <c r="K371" i="13"/>
  <c r="M371" i="13"/>
  <c r="O371" i="13"/>
  <c r="Q371" i="13"/>
  <c r="V371" i="13"/>
  <c r="G373" i="13"/>
  <c r="I373" i="13"/>
  <c r="K373" i="13"/>
  <c r="M373" i="13"/>
  <c r="O373" i="13"/>
  <c r="O356" i="13" s="1"/>
  <c r="Q373" i="13"/>
  <c r="V373" i="13"/>
  <c r="G375" i="13"/>
  <c r="I375" i="13"/>
  <c r="K375" i="13"/>
  <c r="M375" i="13"/>
  <c r="O375" i="13"/>
  <c r="Q375" i="13"/>
  <c r="V375" i="13"/>
  <c r="G378" i="13"/>
  <c r="M378" i="13" s="1"/>
  <c r="I378" i="13"/>
  <c r="K378" i="13"/>
  <c r="O378" i="13"/>
  <c r="Q378" i="13"/>
  <c r="V378" i="13"/>
  <c r="G380" i="13"/>
  <c r="I380" i="13"/>
  <c r="K380" i="13"/>
  <c r="M380" i="13"/>
  <c r="O380" i="13"/>
  <c r="Q380" i="13"/>
  <c r="V380" i="13"/>
  <c r="G382" i="13"/>
  <c r="M382" i="13" s="1"/>
  <c r="I382" i="13"/>
  <c r="K382" i="13"/>
  <c r="O382" i="13"/>
  <c r="Q382" i="13"/>
  <c r="V382" i="13"/>
  <c r="G384" i="13"/>
  <c r="M384" i="13" s="1"/>
  <c r="I384" i="13"/>
  <c r="K384" i="13"/>
  <c r="O384" i="13"/>
  <c r="Q384" i="13"/>
  <c r="V384" i="13"/>
  <c r="G386" i="13"/>
  <c r="M386" i="13" s="1"/>
  <c r="I386" i="13"/>
  <c r="K386" i="13"/>
  <c r="O386" i="13"/>
  <c r="Q386" i="13"/>
  <c r="V386" i="13"/>
  <c r="G388" i="13"/>
  <c r="I388" i="13"/>
  <c r="K388" i="13"/>
  <c r="M388" i="13"/>
  <c r="O388" i="13"/>
  <c r="Q388" i="13"/>
  <c r="V388" i="13"/>
  <c r="G391" i="13"/>
  <c r="I391" i="13"/>
  <c r="K391" i="13"/>
  <c r="M391" i="13"/>
  <c r="O391" i="13"/>
  <c r="Q391" i="13"/>
  <c r="V391" i="13"/>
  <c r="G394" i="13"/>
  <c r="I394" i="13"/>
  <c r="K394" i="13"/>
  <c r="M394" i="13"/>
  <c r="O394" i="13"/>
  <c r="Q394" i="13"/>
  <c r="V394" i="13"/>
  <c r="G397" i="13"/>
  <c r="M397" i="13" s="1"/>
  <c r="I397" i="13"/>
  <c r="K397" i="13"/>
  <c r="O397" i="13"/>
  <c r="Q397" i="13"/>
  <c r="V397" i="13"/>
  <c r="G400" i="13"/>
  <c r="I400" i="13"/>
  <c r="K400" i="13"/>
  <c r="M400" i="13"/>
  <c r="O400" i="13"/>
  <c r="Q400" i="13"/>
  <c r="V400" i="13"/>
  <c r="G402" i="13"/>
  <c r="M402" i="13" s="1"/>
  <c r="I402" i="13"/>
  <c r="K402" i="13"/>
  <c r="O402" i="13"/>
  <c r="Q402" i="13"/>
  <c r="V402" i="13"/>
  <c r="G404" i="13"/>
  <c r="M404" i="13" s="1"/>
  <c r="I404" i="13"/>
  <c r="K404" i="13"/>
  <c r="K403" i="13" s="1"/>
  <c r="O404" i="13"/>
  <c r="O403" i="13" s="1"/>
  <c r="Q404" i="13"/>
  <c r="Q403" i="13" s="1"/>
  <c r="V404" i="13"/>
  <c r="G406" i="13"/>
  <c r="I406" i="13"/>
  <c r="K406" i="13"/>
  <c r="M406" i="13"/>
  <c r="O406" i="13"/>
  <c r="Q406" i="13"/>
  <c r="V406" i="13"/>
  <c r="V403" i="13" s="1"/>
  <c r="G408" i="13"/>
  <c r="I408" i="13"/>
  <c r="K408" i="13"/>
  <c r="M408" i="13"/>
  <c r="O408" i="13"/>
  <c r="Q408" i="13"/>
  <c r="V408" i="13"/>
  <c r="G411" i="13"/>
  <c r="I411" i="13"/>
  <c r="K411" i="13"/>
  <c r="M411" i="13"/>
  <c r="O411" i="13"/>
  <c r="Q411" i="13"/>
  <c r="V411" i="13"/>
  <c r="G415" i="13"/>
  <c r="M415" i="13" s="1"/>
  <c r="I415" i="13"/>
  <c r="K415" i="13"/>
  <c r="O415" i="13"/>
  <c r="Q415" i="13"/>
  <c r="V415" i="13"/>
  <c r="G419" i="13"/>
  <c r="I419" i="13"/>
  <c r="K419" i="13"/>
  <c r="M419" i="13"/>
  <c r="O419" i="13"/>
  <c r="Q419" i="13"/>
  <c r="V419" i="13"/>
  <c r="G423" i="13"/>
  <c r="M423" i="13" s="1"/>
  <c r="I423" i="13"/>
  <c r="K423" i="13"/>
  <c r="O423" i="13"/>
  <c r="Q423" i="13"/>
  <c r="V423" i="13"/>
  <c r="G443" i="13"/>
  <c r="M443" i="13" s="1"/>
  <c r="I443" i="13"/>
  <c r="I403" i="13" s="1"/>
  <c r="K443" i="13"/>
  <c r="O443" i="13"/>
  <c r="Q443" i="13"/>
  <c r="V443" i="13"/>
  <c r="G449" i="13"/>
  <c r="M449" i="13" s="1"/>
  <c r="I449" i="13"/>
  <c r="K449" i="13"/>
  <c r="O449" i="13"/>
  <c r="Q449" i="13"/>
  <c r="V449" i="13"/>
  <c r="G452" i="13"/>
  <c r="I452" i="13"/>
  <c r="K452" i="13"/>
  <c r="M452" i="13"/>
  <c r="O452" i="13"/>
  <c r="Q452" i="13"/>
  <c r="V452" i="13"/>
  <c r="G455" i="13"/>
  <c r="I455" i="13"/>
  <c r="K455" i="13"/>
  <c r="M455" i="13"/>
  <c r="O455" i="13"/>
  <c r="Q455" i="13"/>
  <c r="V455" i="13"/>
  <c r="G457" i="13"/>
  <c r="I457" i="13"/>
  <c r="K457" i="13"/>
  <c r="M457" i="13"/>
  <c r="O457" i="13"/>
  <c r="Q457" i="13"/>
  <c r="V457" i="13"/>
  <c r="G459" i="13"/>
  <c r="M459" i="13" s="1"/>
  <c r="I459" i="13"/>
  <c r="K459" i="13"/>
  <c r="O459" i="13"/>
  <c r="Q459" i="13"/>
  <c r="V459" i="13"/>
  <c r="G461" i="13"/>
  <c r="M461" i="13" s="1"/>
  <c r="I461" i="13"/>
  <c r="K461" i="13"/>
  <c r="O461" i="13"/>
  <c r="Q461" i="13"/>
  <c r="V461" i="13"/>
  <c r="G463" i="13"/>
  <c r="M463" i="13" s="1"/>
  <c r="I463" i="13"/>
  <c r="K463" i="13"/>
  <c r="O463" i="13"/>
  <c r="Q463" i="13"/>
  <c r="V463" i="13"/>
  <c r="G465" i="13"/>
  <c r="M465" i="13" s="1"/>
  <c r="I465" i="13"/>
  <c r="K465" i="13"/>
  <c r="O465" i="13"/>
  <c r="Q465" i="13"/>
  <c r="V465" i="13"/>
  <c r="G467" i="13"/>
  <c r="M467" i="13" s="1"/>
  <c r="I467" i="13"/>
  <c r="K467" i="13"/>
  <c r="O467" i="13"/>
  <c r="Q467" i="13"/>
  <c r="V467" i="13"/>
  <c r="G470" i="13"/>
  <c r="I470" i="13"/>
  <c r="K470" i="13"/>
  <c r="M470" i="13"/>
  <c r="O470" i="13"/>
  <c r="Q470" i="13"/>
  <c r="V470" i="13"/>
  <c r="G472" i="13"/>
  <c r="I472" i="13"/>
  <c r="K472" i="13"/>
  <c r="M472" i="13"/>
  <c r="O472" i="13"/>
  <c r="Q472" i="13"/>
  <c r="V472" i="13"/>
  <c r="G474" i="13"/>
  <c r="I474" i="13"/>
  <c r="K474" i="13"/>
  <c r="M474" i="13"/>
  <c r="O474" i="13"/>
  <c r="Q474" i="13"/>
  <c r="V474" i="13"/>
  <c r="G477" i="13"/>
  <c r="M477" i="13" s="1"/>
  <c r="I477" i="13"/>
  <c r="K477" i="13"/>
  <c r="O477" i="13"/>
  <c r="Q477" i="13"/>
  <c r="V477" i="13"/>
  <c r="G479" i="13"/>
  <c r="M479" i="13" s="1"/>
  <c r="I479" i="13"/>
  <c r="K479" i="13"/>
  <c r="O479" i="13"/>
  <c r="Q479" i="13"/>
  <c r="V479" i="13"/>
  <c r="G481" i="13"/>
  <c r="M481" i="13" s="1"/>
  <c r="I481" i="13"/>
  <c r="K481" i="13"/>
  <c r="O481" i="13"/>
  <c r="Q481" i="13"/>
  <c r="V481" i="13"/>
  <c r="G483" i="13"/>
  <c r="M483" i="13" s="1"/>
  <c r="I483" i="13"/>
  <c r="K483" i="13"/>
  <c r="O483" i="13"/>
  <c r="Q483" i="13"/>
  <c r="V483" i="13"/>
  <c r="G485" i="13"/>
  <c r="M485" i="13" s="1"/>
  <c r="I485" i="13"/>
  <c r="K485" i="13"/>
  <c r="O485" i="13"/>
  <c r="Q485" i="13"/>
  <c r="V485" i="13"/>
  <c r="G487" i="13"/>
  <c r="I487" i="13"/>
  <c r="K487" i="13"/>
  <c r="M487" i="13"/>
  <c r="O487" i="13"/>
  <c r="Q487" i="13"/>
  <c r="V487" i="13"/>
  <c r="G489" i="13"/>
  <c r="I489" i="13"/>
  <c r="K489" i="13"/>
  <c r="M489" i="13"/>
  <c r="O489" i="13"/>
  <c r="Q489" i="13"/>
  <c r="V489" i="13"/>
  <c r="G492" i="13"/>
  <c r="I492" i="13"/>
  <c r="K492" i="13"/>
  <c r="M492" i="13"/>
  <c r="O492" i="13"/>
  <c r="Q492" i="13"/>
  <c r="V492" i="13"/>
  <c r="G496" i="13"/>
  <c r="M496" i="13" s="1"/>
  <c r="I496" i="13"/>
  <c r="K496" i="13"/>
  <c r="O496" i="13"/>
  <c r="Q496" i="13"/>
  <c r="V496" i="13"/>
  <c r="G500" i="13"/>
  <c r="M500" i="13" s="1"/>
  <c r="I500" i="13"/>
  <c r="K500" i="13"/>
  <c r="O500" i="13"/>
  <c r="Q500" i="13"/>
  <c r="V500" i="13"/>
  <c r="G502" i="13"/>
  <c r="M502" i="13" s="1"/>
  <c r="I502" i="13"/>
  <c r="K502" i="13"/>
  <c r="O502" i="13"/>
  <c r="Q502" i="13"/>
  <c r="V502" i="13"/>
  <c r="G504" i="13"/>
  <c r="M504" i="13" s="1"/>
  <c r="I504" i="13"/>
  <c r="K504" i="13"/>
  <c r="O504" i="13"/>
  <c r="Q504" i="13"/>
  <c r="V504" i="13"/>
  <c r="G506" i="13"/>
  <c r="M506" i="13" s="1"/>
  <c r="I506" i="13"/>
  <c r="K506" i="13"/>
  <c r="O506" i="13"/>
  <c r="Q506" i="13"/>
  <c r="V506" i="13"/>
  <c r="G508" i="13"/>
  <c r="I508" i="13"/>
  <c r="K508" i="13"/>
  <c r="M508" i="13"/>
  <c r="O508" i="13"/>
  <c r="Q508" i="13"/>
  <c r="V508" i="13"/>
  <c r="G510" i="13"/>
  <c r="I510" i="13"/>
  <c r="K510" i="13"/>
  <c r="M510" i="13"/>
  <c r="O510" i="13"/>
  <c r="Q510" i="13"/>
  <c r="V510" i="13"/>
  <c r="G512" i="13"/>
  <c r="I512" i="13"/>
  <c r="K512" i="13"/>
  <c r="M512" i="13"/>
  <c r="O512" i="13"/>
  <c r="Q512" i="13"/>
  <c r="V512" i="13"/>
  <c r="G517" i="13"/>
  <c r="M517" i="13" s="1"/>
  <c r="I517" i="13"/>
  <c r="K517" i="13"/>
  <c r="O517" i="13"/>
  <c r="Q517" i="13"/>
  <c r="V517" i="13"/>
  <c r="G519" i="13"/>
  <c r="M519" i="13" s="1"/>
  <c r="I519" i="13"/>
  <c r="K519" i="13"/>
  <c r="O519" i="13"/>
  <c r="Q519" i="13"/>
  <c r="V519" i="13"/>
  <c r="G522" i="13"/>
  <c r="M522" i="13" s="1"/>
  <c r="I522" i="13"/>
  <c r="K522" i="13"/>
  <c r="O522" i="13"/>
  <c r="Q522" i="13"/>
  <c r="V522" i="13"/>
  <c r="G525" i="13"/>
  <c r="M525" i="13" s="1"/>
  <c r="I525" i="13"/>
  <c r="K525" i="13"/>
  <c r="O525" i="13"/>
  <c r="Q525" i="13"/>
  <c r="V525" i="13"/>
  <c r="G528" i="13"/>
  <c r="M528" i="13" s="1"/>
  <c r="I528" i="13"/>
  <c r="K528" i="13"/>
  <c r="O528" i="13"/>
  <c r="Q528" i="13"/>
  <c r="V528" i="13"/>
  <c r="G531" i="13"/>
  <c r="I531" i="13"/>
  <c r="K531" i="13"/>
  <c r="M531" i="13"/>
  <c r="O531" i="13"/>
  <c r="Q531" i="13"/>
  <c r="V531" i="13"/>
  <c r="G534" i="13"/>
  <c r="I534" i="13"/>
  <c r="K534" i="13"/>
  <c r="M534" i="13"/>
  <c r="O534" i="13"/>
  <c r="Q534" i="13"/>
  <c r="V534" i="13"/>
  <c r="G537" i="13"/>
  <c r="I537" i="13"/>
  <c r="K537" i="13"/>
  <c r="M537" i="13"/>
  <c r="O537" i="13"/>
  <c r="Q537" i="13"/>
  <c r="V537" i="13"/>
  <c r="G540" i="13"/>
  <c r="M540" i="13" s="1"/>
  <c r="I540" i="13"/>
  <c r="K540" i="13"/>
  <c r="O540" i="13"/>
  <c r="Q540" i="13"/>
  <c r="V540" i="13"/>
  <c r="G543" i="13"/>
  <c r="M543" i="13" s="1"/>
  <c r="I543" i="13"/>
  <c r="K543" i="13"/>
  <c r="O543" i="13"/>
  <c r="Q543" i="13"/>
  <c r="V543" i="13"/>
  <c r="G545" i="13"/>
  <c r="M545" i="13" s="1"/>
  <c r="I545" i="13"/>
  <c r="K545" i="13"/>
  <c r="O545" i="13"/>
  <c r="Q545" i="13"/>
  <c r="V545" i="13"/>
  <c r="G547" i="13"/>
  <c r="M547" i="13" s="1"/>
  <c r="I547" i="13"/>
  <c r="K547" i="13"/>
  <c r="O547" i="13"/>
  <c r="Q547" i="13"/>
  <c r="V547" i="13"/>
  <c r="G549" i="13"/>
  <c r="M549" i="13" s="1"/>
  <c r="I549" i="13"/>
  <c r="K549" i="13"/>
  <c r="O549" i="13"/>
  <c r="Q549" i="13"/>
  <c r="V549" i="13"/>
  <c r="G551" i="13"/>
  <c r="I551" i="13"/>
  <c r="K551" i="13"/>
  <c r="M551" i="13"/>
  <c r="O551" i="13"/>
  <c r="Q551" i="13"/>
  <c r="V551" i="13"/>
  <c r="G553" i="13"/>
  <c r="I553" i="13"/>
  <c r="K553" i="13"/>
  <c r="M553" i="13"/>
  <c r="O553" i="13"/>
  <c r="Q553" i="13"/>
  <c r="V553" i="13"/>
  <c r="G556" i="13"/>
  <c r="I556" i="13"/>
  <c r="K556" i="13"/>
  <c r="M556" i="13"/>
  <c r="O556" i="13"/>
  <c r="Q556" i="13"/>
  <c r="V556" i="13"/>
  <c r="G558" i="13"/>
  <c r="M558" i="13" s="1"/>
  <c r="I558" i="13"/>
  <c r="K558" i="13"/>
  <c r="O558" i="13"/>
  <c r="Q558" i="13"/>
  <c r="V558" i="13"/>
  <c r="G560" i="13"/>
  <c r="I560" i="13"/>
  <c r="K560" i="13"/>
  <c r="M560" i="13"/>
  <c r="O560" i="13"/>
  <c r="Q560" i="13"/>
  <c r="V560" i="13"/>
  <c r="G562" i="13"/>
  <c r="M562" i="13" s="1"/>
  <c r="I562" i="13"/>
  <c r="K562" i="13"/>
  <c r="O562" i="13"/>
  <c r="Q562" i="13"/>
  <c r="V562" i="13"/>
  <c r="G563" i="13"/>
  <c r="I563" i="13"/>
  <c r="G564" i="13"/>
  <c r="M564" i="13" s="1"/>
  <c r="M563" i="13" s="1"/>
  <c r="I564" i="13"/>
  <c r="K564" i="13"/>
  <c r="K563" i="13" s="1"/>
  <c r="O564" i="13"/>
  <c r="O563" i="13" s="1"/>
  <c r="Q564" i="13"/>
  <c r="Q563" i="13" s="1"/>
  <c r="V564" i="13"/>
  <c r="G566" i="13"/>
  <c r="I566" i="13"/>
  <c r="K566" i="13"/>
  <c r="M566" i="13"/>
  <c r="O566" i="13"/>
  <c r="Q566" i="13"/>
  <c r="V566" i="13"/>
  <c r="G568" i="13"/>
  <c r="I568" i="13"/>
  <c r="K568" i="13"/>
  <c r="M568" i="13"/>
  <c r="O568" i="13"/>
  <c r="Q568" i="13"/>
  <c r="V568" i="13"/>
  <c r="V563" i="13" s="1"/>
  <c r="O569" i="13"/>
  <c r="Q569" i="13"/>
  <c r="G570" i="13"/>
  <c r="G569" i="13" s="1"/>
  <c r="I570" i="13"/>
  <c r="I569" i="13" s="1"/>
  <c r="K570" i="13"/>
  <c r="O570" i="13"/>
  <c r="Q570" i="13"/>
  <c r="V570" i="13"/>
  <c r="V569" i="13" s="1"/>
  <c r="G572" i="13"/>
  <c r="M572" i="13" s="1"/>
  <c r="I572" i="13"/>
  <c r="K572" i="13"/>
  <c r="K569" i="13" s="1"/>
  <c r="O572" i="13"/>
  <c r="Q572" i="13"/>
  <c r="V572" i="13"/>
  <c r="G574" i="13"/>
  <c r="M574" i="13" s="1"/>
  <c r="I574" i="13"/>
  <c r="K574" i="13"/>
  <c r="O574" i="13"/>
  <c r="Q574" i="13"/>
  <c r="V574" i="13"/>
  <c r="G579" i="13"/>
  <c r="M579" i="13" s="1"/>
  <c r="I579" i="13"/>
  <c r="K579" i="13"/>
  <c r="O579" i="13"/>
  <c r="Q579" i="13"/>
  <c r="V579" i="13"/>
  <c r="G585" i="13"/>
  <c r="I585" i="13"/>
  <c r="K585" i="13"/>
  <c r="O585" i="13"/>
  <c r="G586" i="13"/>
  <c r="I586" i="13"/>
  <c r="K586" i="13"/>
  <c r="M586" i="13"/>
  <c r="M585" i="13" s="1"/>
  <c r="O586" i="13"/>
  <c r="Q586" i="13"/>
  <c r="Q585" i="13" s="1"/>
  <c r="V586" i="13"/>
  <c r="V585" i="13" s="1"/>
  <c r="AE591" i="13"/>
  <c r="G24" i="12"/>
  <c r="G8" i="12"/>
  <c r="I8" i="12"/>
  <c r="Q8" i="12"/>
  <c r="G9" i="12"/>
  <c r="M9" i="12" s="1"/>
  <c r="M8" i="12" s="1"/>
  <c r="I9" i="12"/>
  <c r="K9" i="12"/>
  <c r="K8" i="12" s="1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2" i="12"/>
  <c r="I12" i="12"/>
  <c r="I11" i="12" s="1"/>
  <c r="K12" i="12"/>
  <c r="M12" i="12"/>
  <c r="O12" i="12"/>
  <c r="Q12" i="12"/>
  <c r="Q11" i="12" s="1"/>
  <c r="V12" i="12"/>
  <c r="G13" i="12"/>
  <c r="I13" i="12"/>
  <c r="K13" i="12"/>
  <c r="K11" i="12" s="1"/>
  <c r="M13" i="12"/>
  <c r="O13" i="12"/>
  <c r="Q13" i="12"/>
  <c r="V13" i="12"/>
  <c r="V11" i="12" s="1"/>
  <c r="G14" i="12"/>
  <c r="I14" i="12"/>
  <c r="K14" i="12"/>
  <c r="M14" i="12"/>
  <c r="O14" i="12"/>
  <c r="Q14" i="12"/>
  <c r="V14" i="12"/>
  <c r="G15" i="12"/>
  <c r="AF24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19" i="12"/>
  <c r="I19" i="12"/>
  <c r="K19" i="12"/>
  <c r="M19" i="12"/>
  <c r="O19" i="12"/>
  <c r="O11" i="12" s="1"/>
  <c r="Q19" i="12"/>
  <c r="V19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AE24" i="12"/>
  <c r="I20" i="1"/>
  <c r="I19" i="1"/>
  <c r="I18" i="1"/>
  <c r="F51" i="1"/>
  <c r="G23" i="1" s="1"/>
  <c r="G51" i="1"/>
  <c r="G25" i="1" s="1"/>
  <c r="H51" i="1"/>
  <c r="I50" i="1"/>
  <c r="I49" i="1"/>
  <c r="I48" i="1"/>
  <c r="I47" i="1"/>
  <c r="I46" i="1"/>
  <c r="I45" i="1"/>
  <c r="I44" i="1"/>
  <c r="I42" i="1"/>
  <c r="I41" i="1"/>
  <c r="I40" i="1"/>
  <c r="I39" i="1"/>
  <c r="I51" i="1" s="1"/>
  <c r="J28" i="1"/>
  <c r="J26" i="1"/>
  <c r="G38" i="1"/>
  <c r="F38" i="1"/>
  <c r="J23" i="1"/>
  <c r="J24" i="1"/>
  <c r="J25" i="1"/>
  <c r="J27" i="1"/>
  <c r="E24" i="1"/>
  <c r="G24" i="1"/>
  <c r="E26" i="1"/>
  <c r="G26" i="1"/>
  <c r="I17" i="1" l="1"/>
  <c r="I16" i="1"/>
  <c r="I21" i="1" s="1"/>
  <c r="I100" i="1"/>
  <c r="J99" i="1" s="1"/>
  <c r="I43" i="1"/>
  <c r="A27" i="1"/>
  <c r="M134" i="18"/>
  <c r="M143" i="18"/>
  <c r="M142" i="18" s="1"/>
  <c r="M64" i="18"/>
  <c r="M63" i="18" s="1"/>
  <c r="M49" i="18"/>
  <c r="M48" i="18" s="1"/>
  <c r="M90" i="18"/>
  <c r="M89" i="18" s="1"/>
  <c r="M22" i="18"/>
  <c r="M21" i="18" s="1"/>
  <c r="M99" i="17"/>
  <c r="M149" i="17"/>
  <c r="M171" i="17"/>
  <c r="M136" i="17"/>
  <c r="M8" i="17"/>
  <c r="M115" i="17"/>
  <c r="M83" i="17"/>
  <c r="G158" i="17"/>
  <c r="G136" i="17"/>
  <c r="G57" i="17"/>
  <c r="G83" i="17"/>
  <c r="M174" i="17"/>
  <c r="M154" i="17"/>
  <c r="M65" i="17"/>
  <c r="M64" i="17" s="1"/>
  <c r="M53" i="17"/>
  <c r="M51" i="17" s="1"/>
  <c r="M176" i="17"/>
  <c r="M175" i="17" s="1"/>
  <c r="M156" i="17"/>
  <c r="M155" i="17" s="1"/>
  <c r="M124" i="17"/>
  <c r="M123" i="17" s="1"/>
  <c r="M168" i="17"/>
  <c r="M158" i="17" s="1"/>
  <c r="M148" i="17"/>
  <c r="M146" i="17" s="1"/>
  <c r="M48" i="17"/>
  <c r="M45" i="17" s="1"/>
  <c r="M33" i="17"/>
  <c r="M28" i="17" s="1"/>
  <c r="M123" i="14"/>
  <c r="M8" i="14"/>
  <c r="M93" i="14"/>
  <c r="AF131" i="14"/>
  <c r="G121" i="14"/>
  <c r="G93" i="14"/>
  <c r="G123" i="14"/>
  <c r="M90" i="14"/>
  <c r="M86" i="14" s="1"/>
  <c r="M54" i="14"/>
  <c r="M53" i="14" s="1"/>
  <c r="M83" i="14"/>
  <c r="M79" i="14" s="1"/>
  <c r="M58" i="14"/>
  <c r="M55" i="14" s="1"/>
  <c r="M403" i="13"/>
  <c r="M266" i="13"/>
  <c r="M128" i="13"/>
  <c r="M15" i="13"/>
  <c r="M356" i="13"/>
  <c r="G403" i="13"/>
  <c r="AF591" i="13"/>
  <c r="M570" i="13"/>
  <c r="M569" i="13" s="1"/>
  <c r="M198" i="13"/>
  <c r="M197" i="13" s="1"/>
  <c r="M149" i="13"/>
  <c r="M148" i="13" s="1"/>
  <c r="M90" i="13"/>
  <c r="M87" i="13" s="1"/>
  <c r="G11" i="12"/>
  <c r="M15" i="12"/>
  <c r="M11" i="12" s="1"/>
  <c r="J48" i="1"/>
  <c r="J47" i="1"/>
  <c r="J50" i="1"/>
  <c r="J42" i="1"/>
  <c r="J49" i="1"/>
  <c r="J41" i="1"/>
  <c r="J44" i="1"/>
  <c r="J40" i="1"/>
  <c r="J43" i="1"/>
  <c r="J39" i="1"/>
  <c r="J51" i="1" s="1"/>
  <c r="J46" i="1"/>
  <c r="J45" i="1"/>
  <c r="J87" i="1" l="1"/>
  <c r="J85" i="1"/>
  <c r="J83" i="1"/>
  <c r="J90" i="1"/>
  <c r="J97" i="1"/>
  <c r="J73" i="1"/>
  <c r="J92" i="1"/>
  <c r="J72" i="1"/>
  <c r="J79" i="1"/>
  <c r="J89" i="1"/>
  <c r="J75" i="1"/>
  <c r="J82" i="1"/>
  <c r="J81" i="1"/>
  <c r="J76" i="1"/>
  <c r="J80" i="1"/>
  <c r="J98" i="1"/>
  <c r="J58" i="1"/>
  <c r="J86" i="1"/>
  <c r="J68" i="1"/>
  <c r="J60" i="1"/>
  <c r="J67" i="1"/>
  <c r="J74" i="1"/>
  <c r="J94" i="1"/>
  <c r="J65" i="1"/>
  <c r="J69" i="1"/>
  <c r="J84" i="1"/>
  <c r="J71" i="1"/>
  <c r="J78" i="1"/>
  <c r="J77" i="1"/>
  <c r="J64" i="1"/>
  <c r="J95" i="1"/>
  <c r="J63" i="1"/>
  <c r="J70" i="1"/>
  <c r="J62" i="1"/>
  <c r="J96" i="1"/>
  <c r="J88" i="1"/>
  <c r="J91" i="1"/>
  <c r="J59" i="1"/>
  <c r="J66" i="1"/>
  <c r="J93" i="1"/>
  <c r="J61" i="1"/>
  <c r="G28" i="1"/>
  <c r="G27" i="1" s="1"/>
  <c r="G29" i="1" s="1"/>
  <c r="A28" i="1"/>
  <c r="J10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63F20E32-4BB0-45B9-859E-661D6B6AB0C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B1241D-8556-4B1E-97EF-3BA1F44DBF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55F71277-E55E-40BC-9E63-699A974E13B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5FDEF0-C89E-4E92-9BA7-69B7B90C9C7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B5EDBE04-7BF3-4D22-BAC7-05CCB651E45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CB645AE-0AEE-4520-A097-80E9950F05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48E20DE8-9A37-42FD-AF0E-A13B2ABDB6C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39E446-A6EA-4CC8-8282-1A46B09530C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DDD3EB8D-F593-492F-86E1-254EAFA07CE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7AB54D-02B6-4210-8C2D-06BC2D1B9C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6F83B87C-F14F-45B4-8142-98A0560156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1F85BC-E13D-4E27-9651-4D2356FC14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2A3A7681-0AF2-4515-A0C1-737BCC88EC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A3613FB-228F-4E06-9A5B-B0D5C2D662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<sst xmlns="http://schemas.openxmlformats.org/spreadsheetml/2006/main" count="5150" uniqueCount="1533">
  <si>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</si>
  <si>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</si>
  <si>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</si>
  <si>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</si>
  <si>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</si>
  <si>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</si>
  <si>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</si>
  <si>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</si>
  <si>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</si>
  <si>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</si>
  <si>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</si>
  <si>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</si>
  <si>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</si>
  <si>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</si>
  <si>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</si>
  <si>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</si>
  <si>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</si>
  <si>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</si>
  <si>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</si>
  <si>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</si>
  <si>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</si>
  <si>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</si>
  <si>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</si>
  <si>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</si>
  <si>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</si>
  <si>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</si>
  <si>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</si>
  <si>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</si>
  <si>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</si>
  <si>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</si>
  <si>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</si>
  <si>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</si>
  <si>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</si>
  <si>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</si>
  <si>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</si>
  <si>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</si>
  <si>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</si>
  <si>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</si>
  <si>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</si>
  <si>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</si>
  <si>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</si>
  <si>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Z 20-212-2018_1</t>
  </si>
  <si>
    <t>Rekonstrukce kotelny a teplovodů SŠT Znojmo</t>
  </si>
  <si>
    <t>Stavba</t>
  </si>
  <si>
    <t>OVN</t>
  </si>
  <si>
    <t>Ostatní vedlejší náklady</t>
  </si>
  <si>
    <t>0</t>
  </si>
  <si>
    <t>Ostatní a vedlejší náklady</t>
  </si>
  <si>
    <t>PS1</t>
  </si>
  <si>
    <t>Kotelna</t>
  </si>
  <si>
    <t>PJ1.1</t>
  </si>
  <si>
    <t>Strojní zařízení</t>
  </si>
  <si>
    <t>PJ1.2</t>
  </si>
  <si>
    <t>Rozvod plynu</t>
  </si>
  <si>
    <t>PJ1.3</t>
  </si>
  <si>
    <t>MaR</t>
  </si>
  <si>
    <t>PJ1.4</t>
  </si>
  <si>
    <t>Elektroinstalace</t>
  </si>
  <si>
    <t>SO1</t>
  </si>
  <si>
    <t>SO11</t>
  </si>
  <si>
    <t>Arch-stav řešení</t>
  </si>
  <si>
    <t>SO2</t>
  </si>
  <si>
    <t>Teplovody</t>
  </si>
  <si>
    <t>SO21</t>
  </si>
  <si>
    <t>Strojní část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</si>
  <si>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</si>
  <si>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</si>
  <si>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</si>
  <si>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</si>
  <si>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</si>
  <si>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</si>
  <si>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</si>
  <si>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</si>
  <si>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</si>
  <si>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</si>
  <si>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</si>
  <si>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</si>
  <si>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</si>
  <si>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</si>
  <si>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</si>
  <si>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</si>
  <si>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</si>
  <si>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</si>
  <si>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</si>
  <si>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</si>
  <si>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8</t>
  </si>
  <si>
    <t>Trubní vedení</t>
  </si>
  <si>
    <t>900</t>
  </si>
  <si>
    <t>HZS</t>
  </si>
  <si>
    <t>91</t>
  </si>
  <si>
    <t>Doplňující práce na komunikaci</t>
  </si>
  <si>
    <t>93</t>
  </si>
  <si>
    <t>Dokončovací práce inženýrskách 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</si>
  <si>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</si>
  <si>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</si>
  <si>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</si>
  <si>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</si>
  <si>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</si>
  <si>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</si>
  <si>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</si>
  <si>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</si>
  <si>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</si>
  <si>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</si>
  <si>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</si>
  <si>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</si>
  <si>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</si>
  <si>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</si>
  <si>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</si>
  <si>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</si>
  <si>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</si>
  <si>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</si>
  <si>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</si>
  <si>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</si>
  <si>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</si>
  <si>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</si>
  <si>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724</t>
  </si>
  <si>
    <t>Strojní vybavení</t>
  </si>
  <si>
    <t>728</t>
  </si>
  <si>
    <t>Vzduchotechnika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</si>
  <si>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</si>
  <si>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</si>
  <si>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</si>
  <si>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</si>
  <si>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</si>
  <si>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</si>
  <si>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</si>
  <si>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</si>
  <si>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764</t>
  </si>
  <si>
    <t>Konstrukce klempířské</t>
  </si>
  <si>
    <t>766</t>
  </si>
  <si>
    <t>Konstrukce truhlářské</t>
  </si>
  <si>
    <t>767</t>
  </si>
  <si>
    <t>Konstrukce zámečnické</t>
  </si>
  <si>
    <t>783</t>
  </si>
  <si>
    <t>Nátěry</t>
  </si>
  <si>
    <t>784</t>
  </si>
  <si>
    <t>Malby</t>
  </si>
  <si>
    <t>M21</t>
  </si>
  <si>
    <t>Elektromontáže</t>
  </si>
  <si>
    <t>M23</t>
  </si>
  <si>
    <t>Montáže potrubí</t>
  </si>
  <si>
    <t>M36_04</t>
  </si>
  <si>
    <t>Dodávka a motáž ventilů a pohonů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</si>
  <si>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</si>
  <si>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</si>
  <si>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</si>
  <si>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</si>
  <si>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</si>
  <si>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</si>
  <si>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</si>
  <si>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</si>
  <si>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</si>
  <si>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</si>
  <si>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</si>
  <si>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</si>
  <si>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</si>
  <si>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</si>
  <si>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</si>
  <si>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</si>
  <si>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</si>
  <si>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</si>
  <si>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</si>
  <si>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</si>
  <si>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</si>
  <si>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</si>
  <si>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</si>
  <si>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</si>
  <si>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</si>
  <si>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</si>
  <si>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</si>
  <si>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</si>
  <si>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</si>
  <si>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</si>
  <si>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</si>
  <si>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</si>
  <si>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</si>
  <si>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</si>
  <si>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</si>
  <si>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005122 R</t>
  </si>
  <si>
    <t>Provozní vlivy</t>
  </si>
  <si>
    <t>Soubor</t>
  </si>
  <si>
    <t>RTS 21/ I</t>
  </si>
  <si>
    <t>Kalkul</t>
  </si>
  <si>
    <t>VRN</t>
  </si>
  <si>
    <t>POL99_8</t>
  </si>
  <si>
    <t>005124010R</t>
  </si>
  <si>
    <t>Koordinační činnost</t>
  </si>
  <si>
    <t>005211010R</t>
  </si>
  <si>
    <t>Předání a převzetí staveniště</t>
  </si>
  <si>
    <t>005211080R</t>
  </si>
  <si>
    <t>Bezpečnostní a hygienická opatření na staveništi  požární dohled</t>
  </si>
  <si>
    <t>POL99_2</t>
  </si>
  <si>
    <t>005211020R</t>
  </si>
  <si>
    <t>Ochrana stávaj. inženýrských sítí na staveništi</t>
  </si>
  <si>
    <t>005231040R</t>
  </si>
  <si>
    <t>Provozní řády</t>
  </si>
  <si>
    <t>005231020R</t>
  </si>
  <si>
    <t>Individuální a komplexní vyzkoušení</t>
  </si>
  <si>
    <t>00524 R</t>
  </si>
  <si>
    <t>Předání a převzetí díla</t>
  </si>
  <si>
    <t>005241010R</t>
  </si>
  <si>
    <t xml:space="preserve">Dokumentace skutečného provedení </t>
  </si>
  <si>
    <t>005261010R</t>
  </si>
  <si>
    <t>Pojištění dodavatele a pojištění díla</t>
  </si>
  <si>
    <t>Indiv</t>
  </si>
  <si>
    <t>00523  RXY1</t>
  </si>
  <si>
    <t>Zkoušky a revize</t>
  </si>
  <si>
    <t>soubor</t>
  </si>
  <si>
    <t>Vlastní</t>
  </si>
  <si>
    <t>14</t>
  </si>
  <si>
    <t>Oplocení staveniště</t>
  </si>
  <si>
    <t>POL99_0</t>
  </si>
  <si>
    <t>16</t>
  </si>
  <si>
    <t>Výrobní dokumentace zhotovitele</t>
  </si>
  <si>
    <t>SUM</t>
  </si>
  <si>
    <t>Poznámky uchazeče k zadání</t>
  </si>
  <si>
    <t>POPUZIV</t>
  </si>
  <si>
    <t>END</t>
  </si>
  <si>
    <t>273169T10</t>
  </si>
  <si>
    <t>HZS - seřízení a uvedení do provozu</t>
  </si>
  <si>
    <t>hod</t>
  </si>
  <si>
    <t>Vlastní CÚ</t>
  </si>
  <si>
    <t>Práce</t>
  </si>
  <si>
    <t>POL1_</t>
  </si>
  <si>
    <t>273178T10</t>
  </si>
  <si>
    <t>HZS - nepředvídatelné práce</t>
  </si>
  <si>
    <t>273181T10</t>
  </si>
  <si>
    <t>HZS - napuštění a vypuštění soustavy</t>
  </si>
  <si>
    <t>273181T11</t>
  </si>
  <si>
    <t>HZS - proplach soustavy 2x</t>
  </si>
  <si>
    <t>273184T11</t>
  </si>
  <si>
    <t>HZS - Odvzdušnění soustavy</t>
  </si>
  <si>
    <t>904      R02</t>
  </si>
  <si>
    <t>Hzs-zkousky v ramci montaz.praci Topná zkouška</t>
  </si>
  <si>
    <t>h</t>
  </si>
  <si>
    <t>Prav.M</t>
  </si>
  <si>
    <t>RTS 19/ I</t>
  </si>
  <si>
    <t>POL10_</t>
  </si>
  <si>
    <t>713361121R00</t>
  </si>
  <si>
    <t>Izolace těles tvarované, deskami 1vrstvá</t>
  </si>
  <si>
    <t>m2</t>
  </si>
  <si>
    <t>RTS 20/ I</t>
  </si>
  <si>
    <t>Odkaz na mn. položky pořadí 24 : 5,00000</t>
  </si>
  <si>
    <t>VV</t>
  </si>
  <si>
    <t>713400842R00</t>
  </si>
  <si>
    <t>Odstranění izolace vláknité s konstr.včetně úpravy</t>
  </si>
  <si>
    <t>EN 6,3m3 : 20</t>
  </si>
  <si>
    <t>Odkaz na mn. položky pořadí 145 : 50,00000*0,5</t>
  </si>
  <si>
    <t>Odkaz na mn. položky pořadí 144 : 45,00000*0,418</t>
  </si>
  <si>
    <t>Odkaz na mn. položky pořadí 143 : 40,00000*0,28</t>
  </si>
  <si>
    <t>713400991R00</t>
  </si>
  <si>
    <t>Příplatek za opravu izolace potrubí ostatní</t>
  </si>
  <si>
    <t>ks</t>
  </si>
  <si>
    <t>UT těl vstup : 2</t>
  </si>
  <si>
    <t>UT těl : 2</t>
  </si>
  <si>
    <t>Inst. dílny : 2</t>
  </si>
  <si>
    <t>Hyg. míst : 2</t>
  </si>
  <si>
    <t>283780069XY</t>
  </si>
  <si>
    <t>Montáž tepelné izolace na armatury</t>
  </si>
  <si>
    <t xml:space="preserve">ks    </t>
  </si>
  <si>
    <t>Odkaz na mn. položky pořadí 11 : 5,00000</t>
  </si>
  <si>
    <t>Odkaz na mn. položky pořadí 12 : 2,00000</t>
  </si>
  <si>
    <t>Odkaz na mn. položky pořadí 13 : 1,00000</t>
  </si>
  <si>
    <t>Odkaz na mn. položky pořadí 14 : 2,00000</t>
  </si>
  <si>
    <t>Odkaz na mn. položky pořadí 15 : 1,00000</t>
  </si>
  <si>
    <t>Odkaz na mn. položky pořadí 16 : 1,00000</t>
  </si>
  <si>
    <t>Odkaz na mn. položky pořadí 17 : 1,00000</t>
  </si>
  <si>
    <t>28378010R</t>
  </si>
  <si>
    <t>Vrstvená tepelná izolace pro KK DN 125</t>
  </si>
  <si>
    <t>kus</t>
  </si>
  <si>
    <t>SPCM</t>
  </si>
  <si>
    <t>Specifikace</t>
  </si>
  <si>
    <t>POL3_</t>
  </si>
  <si>
    <t>Odkaz na mn. položky pořadí 198 : 5,00000</t>
  </si>
  <si>
    <t>283780218R</t>
  </si>
  <si>
    <t>Vrstvená tepelná izolace pro 3cest V DN 80</t>
  </si>
  <si>
    <t>Odkaz na mn. položky pořadí 189 : 1,00000</t>
  </si>
  <si>
    <t>Odkaz na mn. položky pořadí 191 : 1,00000</t>
  </si>
  <si>
    <t>28378029R</t>
  </si>
  <si>
    <t>Vrstvená tepelná izolace pro VV DN 100</t>
  </si>
  <si>
    <t>Odkaz na mn. položky pořadí 162 : 1,00000</t>
  </si>
  <si>
    <t>28378065R</t>
  </si>
  <si>
    <t>Vrstvená tepelná izolace pro F DN 40</t>
  </si>
  <si>
    <t>Odkaz na mn. položky pořadí 184 : 2,00000</t>
  </si>
  <si>
    <t>28378066R</t>
  </si>
  <si>
    <t>Vrstvená tepelná izolace pro F DN 50</t>
  </si>
  <si>
    <t>Odkaz na mn. položky pořadí 199 : 1,00000</t>
  </si>
  <si>
    <t>28378067R</t>
  </si>
  <si>
    <t>Vrstvená tepelná izolace pro F DN 65 teplota do 150°C</t>
  </si>
  <si>
    <t>Odkaz na mn. položky pořadí 200 : 1,00000</t>
  </si>
  <si>
    <t>28378068R</t>
  </si>
  <si>
    <t>Vrstvená tepelná izolace pro F DN 80</t>
  </si>
  <si>
    <t>Odkaz na mn. položky pořadí 201 : 1,00000</t>
  </si>
  <si>
    <t>631547215R</t>
  </si>
  <si>
    <t>Pouzdro potrubní izolační 35/40 mm kamenná vlna s polepem Al fólií vyztuženou skleněnou mřížkou</t>
  </si>
  <si>
    <t>m</t>
  </si>
  <si>
    <t>Odkaz na mn. položky pořadí 132 : 26,00000*1,15</t>
  </si>
  <si>
    <t>631547323R</t>
  </si>
  <si>
    <t>Pouzdro potrubní izolační 89/50 mm kamenná vlna s polepem Al fólií vyztuženou skleněnou mřížkou</t>
  </si>
  <si>
    <t>Odkaz na mn. položky pořadí 139 : 19,00000*1,15</t>
  </si>
  <si>
    <t>631547419R</t>
  </si>
  <si>
    <t>Pouzdro potrubní izolační 60/60 mm kamenná vlna s polepem Al fólií vyztuženou skleněnou mřížkou</t>
  </si>
  <si>
    <t>Odkaz na mn. položky pořadí 137 : 12,00000*1,15</t>
  </si>
  <si>
    <t>631547422R</t>
  </si>
  <si>
    <t>Pouzdro potrubní izolační 76/60 mm kamenná vlna s polepem Al fólií vyztuženou skleněnou mřížkou</t>
  </si>
  <si>
    <t>Odkaz na mn. položky pořadí 138 : 30,00000*1,15</t>
  </si>
  <si>
    <t>631547424R</t>
  </si>
  <si>
    <t>Pouzdro potrubní izolační 108/60 mm kamenná vlna s polepem Al fólií vyztuženou skleněnou mřížkou</t>
  </si>
  <si>
    <t>Odkaz na mn. položky pořadí 140 : 47,00000*1,15</t>
  </si>
  <si>
    <t>631547626R</t>
  </si>
  <si>
    <t>Pouzdro potrubní izolační 133/80 mm kamenná vlna s polepem Al fólií vyztuženou skleněnou mřížkou</t>
  </si>
  <si>
    <t>Odkaz na mn. položky pořadí 141 : 34,00000*1,15</t>
  </si>
  <si>
    <t>631547628R1</t>
  </si>
  <si>
    <t>Izolační rohož 2500*1000-100 mm kamenná vlna s polepem Al fólií vyztuženou skleněnou mřížkou</t>
  </si>
  <si>
    <t xml:space="preserve">m2    </t>
  </si>
  <si>
    <t>Rohože z kamenné vlny pojené organickou pryskyřicí s jednostranně našitým drátěným pletivem. Rohož má pod pletivem našitou čistou hliníkovou fólii (ALU). Objemová hmotnost: 80 kg/m3</t>
  </si>
  <si>
    <t>POP</t>
  </si>
  <si>
    <t>TI R/S : 5</t>
  </si>
  <si>
    <t>67352243R</t>
  </si>
  <si>
    <t>Celohliníková páska lepicí pro parozábrany jednostranně lepicí</t>
  </si>
  <si>
    <t>R/S : 88</t>
  </si>
  <si>
    <t>Odkaz na mn. položky pořadí 46 : 24,46625*1,15</t>
  </si>
  <si>
    <t>Odkaz na mn. položky pořadí 44 : 28,75000*1,15</t>
  </si>
  <si>
    <t>Odkaz na mn. položky pořadí 18 : 29,90000*1,15</t>
  </si>
  <si>
    <t>Odkaz na mn. položky pořadí 19 : 21,85000*1,15</t>
  </si>
  <si>
    <t>Odkaz na mn. položky pořadí 20 : 13,80000*1,15</t>
  </si>
  <si>
    <t>Odkaz na mn. položky pořadí 21 : 34,50000*1,15</t>
  </si>
  <si>
    <t>Odkaz na mn. položky pořadí 22 : 54,05000*1,15</t>
  </si>
  <si>
    <t>Odkaz na mn. položky pořadí 23 : 39,10000*1,15</t>
  </si>
  <si>
    <t>7500</t>
  </si>
  <si>
    <t>Příplatek za opravu izolací v nístech napojení</t>
  </si>
  <si>
    <t>1*1</t>
  </si>
  <si>
    <t>998713101R00</t>
  </si>
  <si>
    <t>Přesun hmot pro izolace tepelné, výšky do 6 m</t>
  </si>
  <si>
    <t>t</t>
  </si>
  <si>
    <t>Přesun hmot</t>
  </si>
  <si>
    <t>POL7_</t>
  </si>
  <si>
    <t>998713193R00</t>
  </si>
  <si>
    <t>Příplatek zvětš. přesun, izolace tepelné do 500 m</t>
  </si>
  <si>
    <t>RTS 19/ II</t>
  </si>
  <si>
    <t>979081111R00</t>
  </si>
  <si>
    <t>Odvoz suti a vybour. hmot na skládku do 1 km</t>
  </si>
  <si>
    <t>RTS 18/ I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</si>
  <si>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</si>
  <si>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</si>
  <si>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</si>
  <si>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</si>
  <si>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</si>
  <si>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</si>
  <si>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</si>
  <si>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</si>
  <si>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 xml:space="preserve">t     </t>
  </si>
  <si>
    <t>979083117R00</t>
  </si>
  <si>
    <t>Vodorovné přemístění suti na skládku do 6000 m</t>
  </si>
  <si>
    <t>979990001R00</t>
  </si>
  <si>
    <t>Poplatek za skládku stavební suti</t>
  </si>
  <si>
    <t>979990144R00</t>
  </si>
  <si>
    <t>Poplatek za skládku suti - minerální vata</t>
  </si>
  <si>
    <t>722130801R00</t>
  </si>
  <si>
    <t>Demontáž potrubí ocelových závitových DN 25</t>
  </si>
  <si>
    <t>25</t>
  </si>
  <si>
    <t>722130803R00</t>
  </si>
  <si>
    <t>Demontáž potrubí ocelových závitových DN 50</t>
  </si>
  <si>
    <t>50</t>
  </si>
  <si>
    <t>722130805R00</t>
  </si>
  <si>
    <t>Demontáž potrubí ocelových závitových DN 80</t>
  </si>
  <si>
    <t>30</t>
  </si>
  <si>
    <t>722151115R00</t>
  </si>
  <si>
    <t>Potrubí nerez D 28 x 1,2 mm, voda</t>
  </si>
  <si>
    <t>SV + pož. voda pro K1 : 10</t>
  </si>
  <si>
    <t>722151118R00</t>
  </si>
  <si>
    <t>Potrubí nerez D 54 x 1,5 mm, voda</t>
  </si>
  <si>
    <t>SV + pož. voda pro K1 : 2+5+2+2</t>
  </si>
  <si>
    <t>722172313R00</t>
  </si>
  <si>
    <t>Potrubí z PPR, D 32x4,4 mm, PN 16, vč.zed.výpom.</t>
  </si>
  <si>
    <t>Uprav voda pro EN : 10</t>
  </si>
  <si>
    <t>Kondenz od K2 : 15</t>
  </si>
  <si>
    <t>722172316R00</t>
  </si>
  <si>
    <t>Potrubí z PPR, D 63x8,6 mm, PN 16, vč.zed.výpom.</t>
  </si>
  <si>
    <t>Přívod : 18,5*1,15</t>
  </si>
  <si>
    <t>722181212RT9</t>
  </si>
  <si>
    <t>Izolace návleková tl. stěny 9 mm vnitřní průměr 28 mm</t>
  </si>
  <si>
    <t>Odkaz na mn. položky pořadí 39 : 10,00000*1,15</t>
  </si>
  <si>
    <t>722181212RU1</t>
  </si>
  <si>
    <t>Izolace návleková tl. stěny 9 mm vnitřní průměr 32 mm</t>
  </si>
  <si>
    <t>Odkaz na mn. položky pořadí 41 : 25,00000*1,15</t>
  </si>
  <si>
    <t>722181213RW8</t>
  </si>
  <si>
    <t>Izolace návleková tl. stěny 13 mm vnitřní průměr 54 mm</t>
  </si>
  <si>
    <t>Odkaz na mn. položky pořadí 40 : 11,00000*1,15</t>
  </si>
  <si>
    <t>722181213RY3</t>
  </si>
  <si>
    <t>Izolace návleková tl. stěny 13 mm vnitřní průměr 63 mm</t>
  </si>
  <si>
    <t>Odkaz na mn. položky pořadí 42 : 21,27500*1,15</t>
  </si>
  <si>
    <t>722181812R00</t>
  </si>
  <si>
    <t>Demontáž plstěných pásů z trub D 50</t>
  </si>
  <si>
    <t>Odkaz na mn. položky pořadí 38 : 30,00000*1,15</t>
  </si>
  <si>
    <t>Odkaz na mn. položky pořadí 37 : 50,00000*1,15</t>
  </si>
  <si>
    <t>Odkaz na mn. položky pořadí 36 : 25,00000*1,15</t>
  </si>
  <si>
    <t>722223141R00</t>
  </si>
  <si>
    <t>Kohout vod.kul.vyp..,komplet, DN 20</t>
  </si>
  <si>
    <t>SV venku : 1</t>
  </si>
  <si>
    <t>722235653R00</t>
  </si>
  <si>
    <t>Ventil vod.zpětný DN 25</t>
  </si>
  <si>
    <t>SV u K1 : 1</t>
  </si>
  <si>
    <t>722237123R00</t>
  </si>
  <si>
    <t>Kohout vod.kul.,2xvnitř.záv. DN 25</t>
  </si>
  <si>
    <t>SV : 3</t>
  </si>
  <si>
    <t>722237126R00</t>
  </si>
  <si>
    <t>Kohout vod.kul.,2xvnitř.záv. DN 50</t>
  </si>
  <si>
    <t>SV : 1</t>
  </si>
  <si>
    <t>722290234RXY</t>
  </si>
  <si>
    <t>Proplach a dezinfekce vodovod.potrubí</t>
  </si>
  <si>
    <t xml:space="preserve">m3    </t>
  </si>
  <si>
    <t>Včetně dodání desinfekčního prostředku.</t>
  </si>
  <si>
    <t>Propojení SV s bojlerem : 2</t>
  </si>
  <si>
    <t>998722101R00</t>
  </si>
  <si>
    <t>Přesun hmot pro vnitřní vodovod, výšky do 6 m</t>
  </si>
  <si>
    <t>722290821R00</t>
  </si>
  <si>
    <t>Přesun vybouraných hmot - vodovody, H do 6 m</t>
  </si>
  <si>
    <t>724311119R00</t>
  </si>
  <si>
    <t>Nádrž tlaková, PN 1,0, 5000 litrů</t>
  </si>
  <si>
    <t>max 105°C,</t>
  </si>
  <si>
    <t>Objem 5000l</t>
  </si>
  <si>
    <t>PN10,</t>
  </si>
  <si>
    <t>materiál ocel,</t>
  </si>
  <si>
    <t>3 návarky pro snímání teploty dole, uprostřed, nahoře,</t>
  </si>
  <si>
    <t>odkalovací a vypouštěcí potrubí ze dna,</t>
  </si>
  <si>
    <t>odvzdušnění svedené k podlaze,</t>
  </si>
  <si>
    <t>nohy umožňující sklopnou montáž.</t>
  </si>
  <si>
    <t>5 aku UT : 2</t>
  </si>
  <si>
    <t>724319119R00</t>
  </si>
  <si>
    <t>Montáž nádrže tlakové stojaté 5000 litrů</t>
  </si>
  <si>
    <t>Odkaz na mn. položky pořadí 55 : 2,00000</t>
  </si>
  <si>
    <t>998724101R00</t>
  </si>
  <si>
    <t>Přesun hmot pro strojní vybavení, výšky do 6 m</t>
  </si>
  <si>
    <t>998724193R00</t>
  </si>
  <si>
    <t>Příplatek zvětš. přesun, strojní vybavení do 500 m</t>
  </si>
  <si>
    <t>728111116R00</t>
  </si>
  <si>
    <t>Montáž potrubí plechového čtyřhranného do 0,28 m2</t>
  </si>
  <si>
    <t>Odkaz na mn. položky pořadí 73 : 12,00000</t>
  </si>
  <si>
    <t>728111816R00</t>
  </si>
  <si>
    <t>Demontáž potrubí plechového 4hranného do 0,28 m2</t>
  </si>
  <si>
    <t>VZT hlavní : 11</t>
  </si>
  <si>
    <t>VZT do světlíků : 2*5</t>
  </si>
  <si>
    <t>728311112R00</t>
  </si>
  <si>
    <t>Montáž ohřívače čtyřhranného do 0,3 m2</t>
  </si>
  <si>
    <t>Odkaz na mn. položky pořadí 68 : 1,00000</t>
  </si>
  <si>
    <t>728312112R00</t>
  </si>
  <si>
    <t>Montáž tlumiče hluku čtyřhranného do 0,3 m2</t>
  </si>
  <si>
    <t>Odkaz na mn. položky pořadí 70 : 4,00000</t>
  </si>
  <si>
    <t>728313112R00</t>
  </si>
  <si>
    <t>Montáž filtru kapsového čtyřhranného do 0,3 m2</t>
  </si>
  <si>
    <t>Odkaz na mn. položky pořadí 76 : 2,00000</t>
  </si>
  <si>
    <t>728314813R00</t>
  </si>
  <si>
    <t>Demontáž protidešť. žaluzie čtyřhranné do 0,75 m2</t>
  </si>
  <si>
    <t>728415114R00</t>
  </si>
  <si>
    <t>Montáž mřížky větrací nebo ventilační do 0,20 m2</t>
  </si>
  <si>
    <t>Odkaz na mn. položky pořadí 72 : 2,00000</t>
  </si>
  <si>
    <t>Odkaz na mn. položky pořadí 71 : 2,00000</t>
  </si>
  <si>
    <t>728611115R00</t>
  </si>
  <si>
    <t>Mtž ventilátoru radiál.nízkotl.potrub. do 0,22 m2</t>
  </si>
  <si>
    <t>Odkaz na mn. položky pořadí 75 : 2,00000</t>
  </si>
  <si>
    <t>728615823R00</t>
  </si>
  <si>
    <t>Dmtž ventilátoru axiál.středotl.potrub. do d 400mm</t>
  </si>
  <si>
    <t>Nad oknem : 1</t>
  </si>
  <si>
    <t>Nad dveřmi : 1</t>
  </si>
  <si>
    <t>Do světlíků : 2</t>
  </si>
  <si>
    <t>72801</t>
  </si>
  <si>
    <t>Teplovodní ohřívač vzduchu, Q=12,4 kW</t>
  </si>
  <si>
    <t>Pozice 12.6,</t>
  </si>
  <si>
    <t>pzvzd=59 Pa, 300W0 1,32A</t>
  </si>
  <si>
    <t>728415114R01</t>
  </si>
  <si>
    <t>Montáž klapek do 0,20 m2</t>
  </si>
  <si>
    <t>4295330115R</t>
  </si>
  <si>
    <t>Žaluzie protidešťová 315x500</t>
  </si>
  <si>
    <t>Do vrat : 4</t>
  </si>
  <si>
    <t>42971207R</t>
  </si>
  <si>
    <t>Klapka požární 4hranná 300x300</t>
  </si>
  <si>
    <t>42971500R</t>
  </si>
  <si>
    <t>Klapka regulační 315x 400, servopohon</t>
  </si>
  <si>
    <t>42982104R</t>
  </si>
  <si>
    <t>Trouba rovná 4hranná do d 2630 mm potr. 1 Pz plech vč. tvarovek, spoj. mat a závěsů</t>
  </si>
  <si>
    <t xml:space="preserve">m     </t>
  </si>
  <si>
    <t>2*6</t>
  </si>
  <si>
    <t>Tlumič hluku</t>
  </si>
  <si>
    <t>buňkový tlumič hluku, 2x 1m, 20 dB</t>
  </si>
  <si>
    <t>7288</t>
  </si>
  <si>
    <t>Tlumič hluku sání kotle K2</t>
  </si>
  <si>
    <t>R10.1.XY</t>
  </si>
  <si>
    <t>Ventilátor rad.do čtyřhr.potr.</t>
  </si>
  <si>
    <t>Specifikace viz. PJ1.1 Strojní zařízení - v.č. 101 Technologické schéma, poz. 10.1</t>
  </si>
  <si>
    <t>R10.4.XY</t>
  </si>
  <si>
    <t>Díl filtrační pro potrubí 325x325 s kapsovým filtrem G4</t>
  </si>
  <si>
    <t>Specifikace viz. PJ1.1 Strojní zařízení - v.č. 101 Technologické schéma, poz. 10.4.</t>
  </si>
  <si>
    <t>998728101R00</t>
  </si>
  <si>
    <t>Přesun hmot pro vzduchotechniku, výšky do 6 m</t>
  </si>
  <si>
    <t>728890811R00</t>
  </si>
  <si>
    <t>Přesun demont. hmot - vzduchotechnika, H do 6 m</t>
  </si>
  <si>
    <t>941955004R00</t>
  </si>
  <si>
    <t>Lešení lehké pomocné, výška podlahy do 3,5 m</t>
  </si>
  <si>
    <t>kpl</t>
  </si>
  <si>
    <t>731201823R00</t>
  </si>
  <si>
    <t>Demontáž kotlů ocel.automatických do 800 kW</t>
  </si>
  <si>
    <t>731391813R00</t>
  </si>
  <si>
    <t>Vypouštění vody z kotlů samospádem do 20 m2</t>
  </si>
  <si>
    <t>Odkaz na mn. položky pořadí 80 : 3,00000</t>
  </si>
  <si>
    <t>012242210R00</t>
  </si>
  <si>
    <t>Vybourání a zazdění otvorů pro sopouchy</t>
  </si>
  <si>
    <t>RTS 12/ II</t>
  </si>
  <si>
    <t>3053</t>
  </si>
  <si>
    <t>Návarky + kontrolní otvory kouřovodů</t>
  </si>
  <si>
    <t>731249129R00XY</t>
  </si>
  <si>
    <t>Montáž kotle a příslušenství</t>
  </si>
  <si>
    <t>Odkaz na mn. položky pořadí 93 : 1,00000</t>
  </si>
  <si>
    <t>Odkaz na mn. položky pořadí 94 : 1,00000</t>
  </si>
  <si>
    <t>731292812R01</t>
  </si>
  <si>
    <t>Demontáž hořáků na kapalina/plyn pal. do 900 kW</t>
  </si>
  <si>
    <t>301</t>
  </si>
  <si>
    <t>Demontáž stávajících komínů</t>
  </si>
  <si>
    <t>uložení na skládku (izolace)</t>
  </si>
  <si>
    <t>Stáv. komín: Oce, minerální izolace, ocel</t>
  </si>
  <si>
    <t>3051</t>
  </si>
  <si>
    <t>Pomocná OK pod kouřovody</t>
  </si>
  <si>
    <t>3052</t>
  </si>
  <si>
    <t>Doprava kouřovodů včetně přesunu do kotelny</t>
  </si>
  <si>
    <t>Vč. zvedací techniky</t>
  </si>
  <si>
    <t>3055</t>
  </si>
  <si>
    <t>Revize kouřovodů</t>
  </si>
  <si>
    <t>306</t>
  </si>
  <si>
    <t>Doprava, montáž plyn. kotle a jeho vystrojení</t>
  </si>
  <si>
    <t>Hodnota z bývalého odkazu. : 2</t>
  </si>
  <si>
    <t>731 71</t>
  </si>
  <si>
    <t>Komínová nerez vložka DN300 pro K1</t>
  </si>
  <si>
    <t>Pro kotel K1, DN300mm v délce 12m pro kondenzaci a tlak</t>
  </si>
  <si>
    <t>731 72</t>
  </si>
  <si>
    <t>Komínová nerez vložka DN250 pro K2</t>
  </si>
  <si>
    <t>Pro kotel K2, DN250mm v délce 12m pro kondenzaci a tlak</t>
  </si>
  <si>
    <t>731011</t>
  </si>
  <si>
    <t>Štěpkový kot. 300kW</t>
  </si>
  <si>
    <t>Jmenovitý tepelný výkon 90 - 299 kW</t>
  </si>
  <si>
    <t>Palivo a třída (EN ISO 17225) štěpka (A1-B1) / dřevní pelety (A1)</t>
  </si>
  <si>
    <t>Obsah vody v kotli 570l</t>
  </si>
  <si>
    <t>Hladina akustického tlaku Lp=&lt;60 dB(A) ve vzdálenosti 1m od kotle.</t>
  </si>
  <si>
    <t>Rozměry kotle (v*š*d) 2005*1155*2138 mm</t>
  </si>
  <si>
    <t>Účinnost 93,5% při spalování dřevní štěpky B1 o vlhkosti 25%</t>
  </si>
  <si>
    <t/>
  </si>
  <si>
    <t>Nerezové provedení šnekového posuvného zařízení. Dvoukomorová lámací Z propusť s přeřezávacími noži, která zajišťuje zabezpečení proti zpětnému prohoření. Teplotní čidlo umístěné ve skladu štěpky s napojením na zvukovou signalizaci.</t>
  </si>
  <si>
    <t>viz. technická  zpráva, v.č. 101,102</t>
  </si>
  <si>
    <t>731012</t>
  </si>
  <si>
    <t>Plynový konden. kot. 460kW s nerez. výměníkem, s nízkoemisním sálavým hořákem a příslušenství    viz. technická  zpráva, v.č. 101,102</t>
  </si>
  <si>
    <t>Výkon při tepl. spádu 80/60 °C, rozebíratelný kotel na části</t>
  </si>
  <si>
    <t>Filtr na straně sání spalovacího vzduchu.</t>
  </si>
  <si>
    <t>Hladina akustického tlaku Lp=67 dB(A) ve vzdálenosti 1m od kotle.</t>
  </si>
  <si>
    <t>731711</t>
  </si>
  <si>
    <t>Kouřovod DN250mm pro K1</t>
  </si>
  <si>
    <t>Nerez. třísložkový kouřovod DN250  v délce 8m</t>
  </si>
  <si>
    <t>Včetně tvarovek</t>
  </si>
  <si>
    <t>nerez tř 1.4404</t>
  </si>
  <si>
    <t>731721</t>
  </si>
  <si>
    <t>Kouřovod DN250mm pro K2</t>
  </si>
  <si>
    <t>Nerez. třísložkový kouřovod DN250  v délce 12m</t>
  </si>
  <si>
    <t>731741</t>
  </si>
  <si>
    <t>Tlumič hluku spalin pro K1 20dB (A)</t>
  </si>
  <si>
    <t>Vč. podpěr, tvarovek a montáže.</t>
  </si>
  <si>
    <t>Chemic. nerez</t>
  </si>
  <si>
    <t>731742</t>
  </si>
  <si>
    <t>Tlumič hluku spalin pro K2 20dB (A)</t>
  </si>
  <si>
    <t>Vč. podpěr, tvarovek a montáže</t>
  </si>
  <si>
    <t>998731101R00</t>
  </si>
  <si>
    <t>Přesun hmot pro kotelny, výšky do 6 m</t>
  </si>
  <si>
    <t>731890801R00</t>
  </si>
  <si>
    <t>Přemístění vybouraných hmot - kotelny, H do 6 m</t>
  </si>
  <si>
    <t>732119195R00</t>
  </si>
  <si>
    <t>M. rozdělovačů a sběračů DN 250 (200x200mm) dl 1m</t>
  </si>
  <si>
    <t>Odkaz na mn. položky pořadí 115 : 1,00000</t>
  </si>
  <si>
    <t>732199100RM1</t>
  </si>
  <si>
    <t>Montáž orientačního štítku včetně dodávky štítku</t>
  </si>
  <si>
    <t>732212823R00</t>
  </si>
  <si>
    <t>Demontáž ohříváků zásobníkových stojat.do 6300 l</t>
  </si>
  <si>
    <t>732213823R00</t>
  </si>
  <si>
    <t>Rozřezání demontovaných ohříváků do 6300 l</t>
  </si>
  <si>
    <t>Odkaz na mn. položky pořadí 103 : 1,00000</t>
  </si>
  <si>
    <t>732214823R00</t>
  </si>
  <si>
    <t>Vypuštění vody z ohříváků o obsahu do 6300 l</t>
  </si>
  <si>
    <t>732293810R00</t>
  </si>
  <si>
    <t>Rozřezání podpěrných konstrukcí nádrží a nádob</t>
  </si>
  <si>
    <t>732320819R00</t>
  </si>
  <si>
    <t>Odpojení nádrží od rozvodů potrubí, do 7000 l</t>
  </si>
  <si>
    <t>732339105R00</t>
  </si>
  <si>
    <t>Montáž nádoby expanzní tlakové 80 l</t>
  </si>
  <si>
    <t>Odkaz na mn. položky pořadí 124 : 1,00000</t>
  </si>
  <si>
    <t>732429112R00</t>
  </si>
  <si>
    <t>Montáž čerpadel oběhových spirálních, DN 40</t>
  </si>
  <si>
    <t>Odkaz na mn. položky pořadí 121 : 2,00000</t>
  </si>
  <si>
    <t>732429113R00</t>
  </si>
  <si>
    <t>Montáž čerpadel oběhových spirálních, DN 50</t>
  </si>
  <si>
    <t>Odkaz na mn. položky pořadí 116 : 1,00000</t>
  </si>
  <si>
    <t>Odkaz na mn. položky pořadí 118 : 1,00000</t>
  </si>
  <si>
    <t>Odkaz na mn. položky pořadí 120 : 1,00000</t>
  </si>
  <si>
    <t>732429114R00</t>
  </si>
  <si>
    <t>Montáž čerpadel oběhových spirálních, DN 65</t>
  </si>
  <si>
    <t>Odkaz na mn. položky pořadí 117 : 1,00000</t>
  </si>
  <si>
    <t>732429115R00</t>
  </si>
  <si>
    <t>Montáž čerpadel oběhových spirálních, DN 80</t>
  </si>
  <si>
    <t>Odkaz na mn. položky pořadí 119 : 1,00000</t>
  </si>
  <si>
    <t>732420812R00</t>
  </si>
  <si>
    <t>Demontáž čerpadel oběhových spirálních DN 40</t>
  </si>
  <si>
    <t>čerpadla UT : 10</t>
  </si>
  <si>
    <t>čerpadla EN : 2</t>
  </si>
  <si>
    <t>273304T10</t>
  </si>
  <si>
    <t>Montáž neutralizačního boxu</t>
  </si>
  <si>
    <t>Odkaz na mn. položky pořadí 126 : 1,00000</t>
  </si>
  <si>
    <t>732111142R01</t>
  </si>
  <si>
    <t>Těleso rozdělovače a sběrače kombi</t>
  </si>
  <si>
    <t>l=4300mm, průtok 42 m3/h, max výkon 1000 kW, PN 6 bar</t>
  </si>
  <si>
    <t>vč. podpěr</t>
  </si>
  <si>
    <t>Rozdělovač-sbrač : 1</t>
  </si>
  <si>
    <t>400101</t>
  </si>
  <si>
    <t>Oběhové čerpadlo s elektronicky řízenými otáčkami Q=18m3/hod, H=5,5m, 230V, PN10, DN50</t>
  </si>
  <si>
    <t>Pozice na výkrese 101 Schéma 10.1</t>
  </si>
  <si>
    <t>10,1 : 1</t>
  </si>
  <si>
    <t>400102</t>
  </si>
  <si>
    <t>Oběhové čerpadlo s elektronicky řízenými otáčkami Q=20m3/hod, H=5,5m, 230V, PN10, DN65</t>
  </si>
  <si>
    <t>Pozice na výkrese 101 Schéma 10.2</t>
  </si>
  <si>
    <t>10,2 : 1</t>
  </si>
  <si>
    <t>400103</t>
  </si>
  <si>
    <t>Oběhové čerpadlo s elektronicky řízenými otáčkami Q=8m3/hod, H=3m, 230V, PN10, DN50</t>
  </si>
  <si>
    <t>Pozice na výkrese 101 Schéma 10.3</t>
  </si>
  <si>
    <t>10,3 : 1</t>
  </si>
  <si>
    <t>400104</t>
  </si>
  <si>
    <t>Oběhové čerpadlo s elektronicky řízenými otáčkami Q=40m3/hod, H=9m, 230V, PN10, DN80</t>
  </si>
  <si>
    <t>Pozice na výkrese 101 Schéma 10.4</t>
  </si>
  <si>
    <t>10,4 : 1</t>
  </si>
  <si>
    <t>400105</t>
  </si>
  <si>
    <t>Oběhové čerpadlo s elektronicky řízenými otáčkami Q=5m3/hod, H=2,7m, 230V, PN10, DN50</t>
  </si>
  <si>
    <t>Pozice na výkrese 101 Schéma 10.5</t>
  </si>
  <si>
    <t>10,5 : 1</t>
  </si>
  <si>
    <t>400106</t>
  </si>
  <si>
    <t>Oběhové čerpadlo s elektronicky řízenými otáčkami Q=2,6m3/hod, H=2,5m, 230V, PN10, DN40</t>
  </si>
  <si>
    <t>Pozice na výkrese 101 Schéma 10.6</t>
  </si>
  <si>
    <t>10,6 : 1</t>
  </si>
  <si>
    <t>4002</t>
  </si>
  <si>
    <t>Vyrovnávací a doplňovací zařízení uvedení do provozu</t>
  </si>
  <si>
    <t>Odkaz na mn. položky pořadí 129 : 1,00000</t>
  </si>
  <si>
    <t>4004</t>
  </si>
  <si>
    <t>Montáž doplňovacího zařízení a změkčov. filtru</t>
  </si>
  <si>
    <t>Odkaz na mn. položky pořadí 130 : 1,00000</t>
  </si>
  <si>
    <t>48466206R</t>
  </si>
  <si>
    <t>Nádoba expanzní membránová 80/6</t>
  </si>
  <si>
    <t>Pro topnou vodu do 70°C</t>
  </si>
  <si>
    <t>553430140R1</t>
  </si>
  <si>
    <t>Náplň pro neutr. box, 10 kg</t>
  </si>
  <si>
    <t>Granulát 10kg</t>
  </si>
  <si>
    <t>553430140R12</t>
  </si>
  <si>
    <t>Box neutralizační</t>
  </si>
  <si>
    <t>Pro výkon kotelny do 500 kW</t>
  </si>
  <si>
    <t>553430140R2</t>
  </si>
  <si>
    <t>Náplň pro AUV, 25 kg</t>
  </si>
  <si>
    <t>Granulát regenerační soli 25kg</t>
  </si>
  <si>
    <t>553430140R3</t>
  </si>
  <si>
    <t>AUV Směsný inhibitor ÚT</t>
  </si>
  <si>
    <t>73221</t>
  </si>
  <si>
    <t>Vyrovnávací a doplňovací zažízení s odplyněním</t>
  </si>
  <si>
    <t>Sestava jednočerpadlového expanzního automatu skládající se z řídící jednotky s dotykovým ovládáním, základní nádoby a příslušné připojovací soupravy.</t>
  </si>
  <si>
    <t>200-2000 kW, 1xčerpadlo q=2,5m3/h, h=43m, základní nádoba V=600l</t>
  </si>
  <si>
    <t>Membránová tlaková expanzní nádoba pro topné soustavy a soustavy chladicí vody.</t>
  </si>
  <si>
    <t>Výška (mm): 493; Průměr (mm): 409; Hmotnost (kg): 5,7; Objem (l): 50; DN připojení: R 3/4; Barva: šedá</t>
  </si>
  <si>
    <t>Uzavírací kulový kohout se zajištěním v otevřené poloze s integrovaným vypouštěním.</t>
  </si>
  <si>
    <t>Hmotnost (kg): 0,5; DN připojení: Rp 3/4;</t>
  </si>
  <si>
    <t>Dva přídavné analogové výstupy pro tlak a hladinu, šest programovatelných digitálních vstupů, šest</t>
  </si>
  <si>
    <t>programovatelných beznapěťových výstupů. Hmotnost (kg): 1,5;</t>
  </si>
  <si>
    <t>73231</t>
  </si>
  <si>
    <t>Automatická úpravna vody</t>
  </si>
  <si>
    <t>automatická úpravna vody do 2000 kW, 0,05 MPa, 230V, včetně el. magnetického ventilu a filtru a vodoměru (qn=2,5m3/h), průtok 1-2m3/h</t>
  </si>
  <si>
    <t>998732201R00</t>
  </si>
  <si>
    <t>Přesun hmot pro strojovny, výšky do 6 m</t>
  </si>
  <si>
    <t>733111115R00</t>
  </si>
  <si>
    <t>Potrubí závit. bezešvé běžné v kotelnách DN 25</t>
  </si>
  <si>
    <t>UT Sahara : 2*10</t>
  </si>
  <si>
    <t>EN 2.2 : 6</t>
  </si>
  <si>
    <t>733111116R00</t>
  </si>
  <si>
    <t>Potrubí závit. bezešvé běžné v kotelnách DN 32</t>
  </si>
  <si>
    <t>AUV : 2*(5)</t>
  </si>
  <si>
    <t>733111117R00</t>
  </si>
  <si>
    <t>Potrubí závit. bezešvé běžné v kotelnách DN 40</t>
  </si>
  <si>
    <t>R/S UT inst uč. : 2*(3,5+2+1)</t>
  </si>
  <si>
    <t>R/S UT UT těl : 2*(3,5+2+1)</t>
  </si>
  <si>
    <t>733111318R00</t>
  </si>
  <si>
    <t>Potrubí závit. běžné svařované v kotelnách DN 50</t>
  </si>
  <si>
    <t>R/S UT tělocvična : 2*7</t>
  </si>
  <si>
    <t>733110810R00</t>
  </si>
  <si>
    <t>Demontáž potrubí ocelového závitového do DN 50-80</t>
  </si>
  <si>
    <t>80</t>
  </si>
  <si>
    <t>733121219R00</t>
  </si>
  <si>
    <t>Potrubí hladké bezešvé v kotelnách D 60,3 x 2,9 mm</t>
  </si>
  <si>
    <t>R/S UT : 2*(3,5+1,5+1)</t>
  </si>
  <si>
    <t>733121222R00</t>
  </si>
  <si>
    <t>Potrubí hladké bezešvé v kotelnách D 76 x 3,2 mm</t>
  </si>
  <si>
    <t>R/S UT : 2*(6+6+3)</t>
  </si>
  <si>
    <t>733121225R00</t>
  </si>
  <si>
    <t>Potrubí hladké bezešvé v kotelnách D 89 x 3,6 mm</t>
  </si>
  <si>
    <t>K1 : 2*(3,5+2+1+3)</t>
  </si>
  <si>
    <t>733121228R00</t>
  </si>
  <si>
    <t>Potrubí hladké bezešvé v kotelnách D 108 x 4,0 mm</t>
  </si>
  <si>
    <t>K2 : 2*(10)</t>
  </si>
  <si>
    <t>R/s Teplovod : 2*(5+2,5+2,5+3,5)</t>
  </si>
  <si>
    <t>733121232R00</t>
  </si>
  <si>
    <t>Potrubí hladké bezešvé v kotelnách D 133 x 4,5 mm</t>
  </si>
  <si>
    <t>R/S bečky : (5+3+3+3+3)*2</t>
  </si>
  <si>
    <t>733124126R00</t>
  </si>
  <si>
    <t>Zhotov.přechodu z trub.hladkých kováním 125/80</t>
  </si>
  <si>
    <t>733120826R00</t>
  </si>
  <si>
    <t>Demontáž potrubí z hladkých trubek D 89</t>
  </si>
  <si>
    <t>40</t>
  </si>
  <si>
    <t>733120832R00</t>
  </si>
  <si>
    <t>Demontáž potrubí z hladkých trubek D 133</t>
  </si>
  <si>
    <t>45</t>
  </si>
  <si>
    <t>733120836R00</t>
  </si>
  <si>
    <t>Demontáž potrubí z hladkých trubek D 159</t>
  </si>
  <si>
    <t>733190106R00</t>
  </si>
  <si>
    <t>Tlaková zkouška potrubí do DN 32</t>
  </si>
  <si>
    <t>Odkaz na mn. položky pořadí 133 : 10,00000</t>
  </si>
  <si>
    <t>Odkaz na mn. položky pořadí 132 : 26,00000</t>
  </si>
  <si>
    <t>733190108R00</t>
  </si>
  <si>
    <t>Tlaková zkouška potrubí do DN 50</t>
  </si>
  <si>
    <t>Odkaz na mn. položky pořadí 135 : 14,00000</t>
  </si>
  <si>
    <t>Odkaz na mn. položky pořadí 134 : 26,00000</t>
  </si>
  <si>
    <t>733190225R00</t>
  </si>
  <si>
    <t>Tlaková zkouška ocelového hladkého potrubí do D 89</t>
  </si>
  <si>
    <t>Odkaz na mn. položky pořadí 138 : 30,00000</t>
  </si>
  <si>
    <t>Odkaz na mn. položky pořadí 139 : 19,00000</t>
  </si>
  <si>
    <t>733190232R00</t>
  </si>
  <si>
    <t>Tlaková zkouška ocelového hladkého potrubí do D 133</t>
  </si>
  <si>
    <t>Odkaz na mn. položky pořadí 141 : 34,00000</t>
  </si>
  <si>
    <t>Odkaz na mn. položky pořadí 140 : 47,00000</t>
  </si>
  <si>
    <t>601</t>
  </si>
  <si>
    <t>Dopojení nových rozvodů do stáv. potrubí</t>
  </si>
  <si>
    <t>998733201R00</t>
  </si>
  <si>
    <t>Přesun hmot pro rozvody potrubí, výšky do 6 m</t>
  </si>
  <si>
    <t>734109413R00</t>
  </si>
  <si>
    <t>Montáž přírub.armatur se 3 přírub.PN 1,6,DN 40</t>
  </si>
  <si>
    <t>Odkaz na mn. položky pořadí 192 : 1,00000</t>
  </si>
  <si>
    <t>734109414R00</t>
  </si>
  <si>
    <t>Montáž přírub.armatur se 3 přírub.PN 1,6,DN 50</t>
  </si>
  <si>
    <t>Odkaz na mn. položky pořadí 190 : 1,00000</t>
  </si>
  <si>
    <t>734109416R00</t>
  </si>
  <si>
    <t>Montáž přírub.armatur se 3 přírub.PN 1,6,DN 80</t>
  </si>
  <si>
    <t>734109215R00</t>
  </si>
  <si>
    <t>Montáž přírub. armatur, 2 příruby, PN 1,6, DN 65</t>
  </si>
  <si>
    <t>Odkaz na mn. položky pořadí 166 : 1,00000</t>
  </si>
  <si>
    <t>Odkaz na mn. položky pořadí 194 : 8,00000</t>
  </si>
  <si>
    <t>734109216R00</t>
  </si>
  <si>
    <t>Montáž přírub. armatur, 2 příruby, PN 1,6, DN 80</t>
  </si>
  <si>
    <t>Odkaz na mn. položky pořadí 167 : 1,00000</t>
  </si>
  <si>
    <t>Odkaz na mn. položky pořadí 195 : 4,00000</t>
  </si>
  <si>
    <t>734109217R00</t>
  </si>
  <si>
    <t>Montáž přírub. armatur, 2 příruby, PN 1,6, DN 100</t>
  </si>
  <si>
    <t>Odkaz na mn. položky pořadí 168 : 2,00000</t>
  </si>
  <si>
    <t>Odkaz na mn. položky pořadí 196 : 14,00000</t>
  </si>
  <si>
    <t>Odkaz na mn. položky pořadí 202 : 2,00000</t>
  </si>
  <si>
    <t>734100812R00</t>
  </si>
  <si>
    <t>Demontáž armatur se dvěma přírubami do DN 100</t>
  </si>
  <si>
    <t>Začátek provozního součtu</t>
  </si>
  <si>
    <t xml:space="preserve">  Rozdělovač : </t>
  </si>
  <si>
    <t>Konec provozního součtu</t>
  </si>
  <si>
    <t xml:space="preserve">Klapka : </t>
  </si>
  <si>
    <t>Šoupě : 7</t>
  </si>
  <si>
    <t xml:space="preserve">  Sběrač : </t>
  </si>
  <si>
    <t>Šoupě : 3</t>
  </si>
  <si>
    <t>Klapka : 0</t>
  </si>
  <si>
    <t xml:space="preserve">  Směšování blok A+B : </t>
  </si>
  <si>
    <t>Šoupě : 0</t>
  </si>
  <si>
    <t xml:space="preserve">  Kotle : </t>
  </si>
  <si>
    <t>Šoupě : 3*10</t>
  </si>
  <si>
    <t>Zpětná klapka : 3</t>
  </si>
  <si>
    <t>734100813R00</t>
  </si>
  <si>
    <t>Demontáž armatur se dvěma přírubami do DN 150</t>
  </si>
  <si>
    <t xml:space="preserve">  Teplovod : </t>
  </si>
  <si>
    <t>Filtr : 1</t>
  </si>
  <si>
    <t>734134713R00</t>
  </si>
  <si>
    <t>Ventily pojist. pruž.nárožní DN 25/40, ot. přetlak 300 kPa</t>
  </si>
  <si>
    <t>Atest na směs vody a páry</t>
  </si>
  <si>
    <t>K1 : 1</t>
  </si>
  <si>
    <t>734134724R00</t>
  </si>
  <si>
    <t>Ventily pojist. pruž.nárožní DN 32/50, ot. přetlak 300 kPa</t>
  </si>
  <si>
    <t>atest na vodu a páru</t>
  </si>
  <si>
    <t>K2 : 1</t>
  </si>
  <si>
    <t>734194129R00</t>
  </si>
  <si>
    <t>Ventil vyvaž.přírub. DN 100 s nav.přírub</t>
  </si>
  <si>
    <t>UT teplovod : 1</t>
  </si>
  <si>
    <t>734193217R00</t>
  </si>
  <si>
    <t>Klapka uzav.regul.mezipřirub DN 65</t>
  </si>
  <si>
    <t>734193218R00</t>
  </si>
  <si>
    <t>Klapka uzav.regul.mezipřirub DN 80</t>
  </si>
  <si>
    <t>734193219R00</t>
  </si>
  <si>
    <t>Klapka uzav.regul.mezipřirub. DN100</t>
  </si>
  <si>
    <t>734193237R00</t>
  </si>
  <si>
    <t>Klapka zpětná,motýl.mezipřír. DN 65</t>
  </si>
  <si>
    <t>734193238R00</t>
  </si>
  <si>
    <t>Klapka zpětná,motýl.mezipřír. DN 80</t>
  </si>
  <si>
    <t>734193239R00</t>
  </si>
  <si>
    <t>Klapka zpětná,motýl.mezipřír. DN100</t>
  </si>
  <si>
    <t>teplovod : 1</t>
  </si>
  <si>
    <t>734200823R00</t>
  </si>
  <si>
    <t>Demontáž armatur se 2závity do G 6/4</t>
  </si>
  <si>
    <t>Kulový kohout : 13</t>
  </si>
  <si>
    <t>734200824R00</t>
  </si>
  <si>
    <t>Demontáž armatur se 2závity do G 2</t>
  </si>
  <si>
    <t>Kulový kohout : 5+5</t>
  </si>
  <si>
    <t>734224814R00</t>
  </si>
  <si>
    <t>Ventil vyvažovací,přímý,měř.vent.  DN 32</t>
  </si>
  <si>
    <t>UT instal uč : 1</t>
  </si>
  <si>
    <t>UT hyg m. : 1</t>
  </si>
  <si>
    <t>734224815R00</t>
  </si>
  <si>
    <t>Ventil vyvažovací,přímý,měř.vent. DN 40</t>
  </si>
  <si>
    <t>UT těloc : 1</t>
  </si>
  <si>
    <t>734224816R00</t>
  </si>
  <si>
    <t>Ventil vyvažovací,přímý,měř.vent. DN 50</t>
  </si>
  <si>
    <t>UT těl vstup : 1</t>
  </si>
  <si>
    <t>734235123R00</t>
  </si>
  <si>
    <t>Kohout kulový,2xvnitřní záv. DN 25</t>
  </si>
  <si>
    <t>Sahara : 2</t>
  </si>
  <si>
    <t>734235124R00</t>
  </si>
  <si>
    <t>Kohout kulový,2xvnitřní záv. DN 32</t>
  </si>
  <si>
    <t>UT kotelny VDZ : 2</t>
  </si>
  <si>
    <t>734235125R00</t>
  </si>
  <si>
    <t>Kohout kulový,2xvnitřní záv DN 40</t>
  </si>
  <si>
    <t>6</t>
  </si>
  <si>
    <t>734235126R00</t>
  </si>
  <si>
    <t>Kohout kulový,2xvnitřní záv. DN 50</t>
  </si>
  <si>
    <t>734245424R00</t>
  </si>
  <si>
    <t>Klapka zpětná,2xvnitř.závit DN 32,top</t>
  </si>
  <si>
    <t>Hyg mist : 1</t>
  </si>
  <si>
    <t>Instal uč : 1</t>
  </si>
  <si>
    <t>734245425R00</t>
  </si>
  <si>
    <t>Klapka zpětná,2xvnitřní závit DN 40</t>
  </si>
  <si>
    <t>UT těl zkrat : 1</t>
  </si>
  <si>
    <t>Hyg míst : 1</t>
  </si>
  <si>
    <t>734245426R00</t>
  </si>
  <si>
    <t>Klapka zpětná,2xvnitřní závit DN 50</t>
  </si>
  <si>
    <t>Teplovod zkrat : 1</t>
  </si>
  <si>
    <t>UT těl + vstup : 1</t>
  </si>
  <si>
    <t>UT tě : 1</t>
  </si>
  <si>
    <t>734291113R00</t>
  </si>
  <si>
    <t>Kohouty plnící a vypouštěcí G 1/2</t>
  </si>
  <si>
    <t>15</t>
  </si>
  <si>
    <t>734290824R00</t>
  </si>
  <si>
    <t>Demontáž armatur směšovacích.4cest. Mix A, DN 40</t>
  </si>
  <si>
    <t>Směš uzly : 1</t>
  </si>
  <si>
    <t>734290825R00</t>
  </si>
  <si>
    <t>Demontáž armatur směšovacích.4cest. Mix A, DN 50</t>
  </si>
  <si>
    <t>Směš uzly : 2</t>
  </si>
  <si>
    <t>734295215R00</t>
  </si>
  <si>
    <t>Filtr, vnitřní-vnitřní z. DN 40</t>
  </si>
  <si>
    <t>734410811R00</t>
  </si>
  <si>
    <t>Demontáž teploměrů přímých a rohových</t>
  </si>
  <si>
    <t>7</t>
  </si>
  <si>
    <t>734420811R00</t>
  </si>
  <si>
    <t>Demontáž tlakoměrů se spodním přípojením</t>
  </si>
  <si>
    <t>734494121R00</t>
  </si>
  <si>
    <t>Návarky M 20x1,5  délka do 220 mm</t>
  </si>
  <si>
    <t xml:space="preserve">  Návarky na teploměry manometry MaR : </t>
  </si>
  <si>
    <t>Kotelna : 34</t>
  </si>
  <si>
    <t>734193219R01</t>
  </si>
  <si>
    <t>R/S : 2</t>
  </si>
  <si>
    <t>73481</t>
  </si>
  <si>
    <t>Trojcestný směšovací ventil DN 80</t>
  </si>
  <si>
    <t>DN80, PN16, kvs100 m3/h, 1000N, 0-10V, 24AC, lineární</t>
  </si>
  <si>
    <t>8.1 : 1</t>
  </si>
  <si>
    <t>73482</t>
  </si>
  <si>
    <t>Trojcestný směšovací ventil DN 50</t>
  </si>
  <si>
    <t>DN50, PN16, kvs14 m3/h, 1000N,0-10V, 24AC, lineární</t>
  </si>
  <si>
    <t>8.2 : 1</t>
  </si>
  <si>
    <t>73483</t>
  </si>
  <si>
    <t>DN80, PN16, kvs100 m3/h, 1500N,0-10V, 24AC, lineární</t>
  </si>
  <si>
    <t>8.3 : 1</t>
  </si>
  <si>
    <t>73484</t>
  </si>
  <si>
    <t>Trojcestný směšovací ventil DN 40</t>
  </si>
  <si>
    <t>DN40, PN16, kvs25 m3/h, 1000N,0-10V, 24AC, lineární</t>
  </si>
  <si>
    <t>8.4 : 1</t>
  </si>
  <si>
    <t>73485</t>
  </si>
  <si>
    <t>Trojcestný směšovací ventil DN 32</t>
  </si>
  <si>
    <t>DN32, PN16, kvs16 m3/h, 1000N,0-10V, 24AC, lineární</t>
  </si>
  <si>
    <t>8.5 : 1</t>
  </si>
  <si>
    <t>31946408R</t>
  </si>
  <si>
    <t>Příruba přivařovací s krkem PN 16  DN 65 mm</t>
  </si>
  <si>
    <t>Odkaz na mn. položky pořadí 163 : 3,00000*2</t>
  </si>
  <si>
    <t>Odkaz na mn. položky pořadí 166 : 1,00000*2</t>
  </si>
  <si>
    <t>31946409R</t>
  </si>
  <si>
    <t>Příruba přivařovací s krkem PN 16  DN 80 mm</t>
  </si>
  <si>
    <t>Odkaz na mn. položky pořadí 167 : 1,00000*2</t>
  </si>
  <si>
    <t>Odkaz na mn. položky pořadí 164 : 2,00000</t>
  </si>
  <si>
    <t>31946410R</t>
  </si>
  <si>
    <t>Příruba přivařovací s krkem PN 16  DN 100 mm</t>
  </si>
  <si>
    <t>Odkaz na mn. položky pořadí 168 : 2,00000*2</t>
  </si>
  <si>
    <t>Odkaz na mn. položky pořadí 165 : 5,00000*2</t>
  </si>
  <si>
    <t>31946411R</t>
  </si>
  <si>
    <t>Příruba přivařovací s krkem PN 16  DN 125 mm</t>
  </si>
  <si>
    <t>4223910104R</t>
  </si>
  <si>
    <t>Kohout kulový ocelový přivařovací, DN 125 pro vodu</t>
  </si>
  <si>
    <t>AN : 5</t>
  </si>
  <si>
    <t>42266510R</t>
  </si>
  <si>
    <t>Filtr přírubový DN 50, litina</t>
  </si>
  <si>
    <t>42266511R</t>
  </si>
  <si>
    <t>Filtr přírubový DN 65, litina</t>
  </si>
  <si>
    <t>42266512R</t>
  </si>
  <si>
    <t>Filtr přírubový DN 80, litina</t>
  </si>
  <si>
    <t>42266513R</t>
  </si>
  <si>
    <t>Filtr přírubový DN 100, litina</t>
  </si>
  <si>
    <t>Teplovod : 1</t>
  </si>
  <si>
    <t>5003</t>
  </si>
  <si>
    <t>Odvzdušnění potrubí - KK15+OVA15</t>
  </si>
  <si>
    <t>12</t>
  </si>
  <si>
    <t>55140175R</t>
  </si>
  <si>
    <t>Ventil výtokový s přípojkou na hadici 1"</t>
  </si>
  <si>
    <t>U vstupních dveří : 1</t>
  </si>
  <si>
    <t>734- 6810703</t>
  </si>
  <si>
    <t>MK 1"  kulový kohout se zajištěním k ex. nádobě</t>
  </si>
  <si>
    <t>POL3_0</t>
  </si>
  <si>
    <t>Expanze : 1</t>
  </si>
  <si>
    <t>998734201R00</t>
  </si>
  <si>
    <t>Přesun hmot pro armatury, výšky do 6 m</t>
  </si>
  <si>
    <t>767995105R00</t>
  </si>
  <si>
    <t>Výroba a montáž kov. atypických konstr. do 100 kg</t>
  </si>
  <si>
    <t>kg</t>
  </si>
  <si>
    <t>250</t>
  </si>
  <si>
    <t>767990010RAD</t>
  </si>
  <si>
    <t>Atypické ocelové konstrukce 50 - 100 kg/kus</t>
  </si>
  <si>
    <t>Agregovaná položka</t>
  </si>
  <si>
    <t>POL2_</t>
  </si>
  <si>
    <t>Odkaz na mn. položky pořadí 207 : 250,00000</t>
  </si>
  <si>
    <t>998767201R00</t>
  </si>
  <si>
    <t>Přesun hmot pro zámečnické konstr., výšky do 6 m</t>
  </si>
  <si>
    <t>783102811R00</t>
  </si>
  <si>
    <t>Odstranění nátěrů z ocel.konstrukcí "B" oškrábáním</t>
  </si>
  <si>
    <t>Odkaz na mn. položky pořadí 211 : 10,00000</t>
  </si>
  <si>
    <t>783124520R00</t>
  </si>
  <si>
    <t>Nátěr syntetický OK "B" 2x + 1x email</t>
  </si>
  <si>
    <t>I profily : 10</t>
  </si>
  <si>
    <t>783424740R00</t>
  </si>
  <si>
    <t>Nátěr syntetický potrubí do DN 50 mm základní</t>
  </si>
  <si>
    <t>Odkaz na mn. položky pořadí 134 : 26,00000*1,15</t>
  </si>
  <si>
    <t>Odkaz na mn. položky pořadí 133 : 10,00000*1,15</t>
  </si>
  <si>
    <t>Odkaz na mn. položky pořadí 135 : 14,00000*1,15</t>
  </si>
  <si>
    <t>783426760R00</t>
  </si>
  <si>
    <t>Nátěr syntetický potrubí do DN 150 mm základní</t>
  </si>
  <si>
    <t>360430023R00</t>
  </si>
  <si>
    <t>Montáž elektr. servopohonu</t>
  </si>
  <si>
    <t>Pož kl : 2</t>
  </si>
  <si>
    <t>3 cest vent v kotelně : 7</t>
  </si>
  <si>
    <t>klapka na vzt : 2</t>
  </si>
  <si>
    <t>Topná voda,</t>
  </si>
  <si>
    <t>průměr bez izolace max. 1400mm,</t>
  </si>
  <si>
    <t>tl. izolace s hliníkovou folií 80 mm – montáž na místě,</t>
  </si>
  <si>
    <t>4 hrdla na potrubí DN125 umístění na bocích, protilehlé,</t>
  </si>
  <si>
    <t>revizní otvor d=600mm,</t>
  </si>
  <si>
    <t>12,4 kW, 2 řady výměníku, 80/60 °C, pzh20=16 kPa,</t>
  </si>
  <si>
    <t>Včetně: vybírací kolo ve skladu štěpky o průměru 400 cm, prodloužení 1m, přídavná deska A pro řízení 1 topného okruhu, přídavný modul pro řízení 2 topných a 1 bojler.okruhu, čidlo top.okruhu, digitální termostat, kaskádové řízení kotlů, kotlový směšovací uzel, Internet gateway -připojení k dotyk.telefonu ( k ovládání kotle), termostat.ventil SLE, ModBus, přídavná deska pro signál 0-10V, přídavná deska pro pět čidel aku zásobníku, recirkulace integrovaná,</t>
  </si>
  <si>
    <t>Účinnost 95% při 75/60°C,</t>
  </si>
  <si>
    <t>113201111R00</t>
  </si>
  <si>
    <t>Vytrhání obrubníků chodníkových a parkových</t>
  </si>
  <si>
    <t>130901121R00</t>
  </si>
  <si>
    <t>Bourání konstrukcí z betonu prostého ve vykopávk. drážka v základech budovy</t>
  </si>
  <si>
    <t>m3</t>
  </si>
  <si>
    <t>113106121R00</t>
  </si>
  <si>
    <t>Rozebrání dlažeb z betonových dlaždic na sucho</t>
  </si>
  <si>
    <t>POL1_1</t>
  </si>
  <si>
    <t>3,4*1,2+1*0,5</t>
  </si>
  <si>
    <t>113107122R00</t>
  </si>
  <si>
    <t>Odstranění podkladu pl. 50 m2,kam.drcené tl.20 cm</t>
  </si>
  <si>
    <t>3,4*0,6+1*0,5</t>
  </si>
  <si>
    <t>121101101R00</t>
  </si>
  <si>
    <t>Sejmutí ornice s přemístěním do 50 m</t>
  </si>
  <si>
    <t>(2,4*1,0+2*1,5)*0,1</t>
  </si>
  <si>
    <t>130001101R00</t>
  </si>
  <si>
    <t>Příplatek za ztížené hloubení v blízkosti vedení</t>
  </si>
  <si>
    <t>6,6816+1,6704</t>
  </si>
  <si>
    <t>132201201R00</t>
  </si>
  <si>
    <t>Hloubení rýh šířky do 200 cm v hor.3 do 100 m3</t>
  </si>
  <si>
    <t>(3,4*0,6*0,95+1*0,6*1,05+2,4*0,6*1,1+2*1,5*1,4)*0,8</t>
  </si>
  <si>
    <t>132301201R00</t>
  </si>
  <si>
    <t>Hloubení rýh šířky do 200 cm v hor.4 do 100 m3</t>
  </si>
  <si>
    <t>(3,4*0,6*0,95+1*0,6*1,05+2,4*0,6*1,1+2*1,5*1,4)*0,2</t>
  </si>
  <si>
    <t>161101101R00</t>
  </si>
  <si>
    <t>Svislé přemístění výkopku z hor.1-4 do 2,5 m</t>
  </si>
  <si>
    <t>162701105R00</t>
  </si>
  <si>
    <t>Vodorovné přemístění výkopku z hor.1-4 do 10000 m</t>
  </si>
  <si>
    <t>171201211U00</t>
  </si>
  <si>
    <t>Skládkovné zemina</t>
  </si>
  <si>
    <t>1,68*1,8</t>
  </si>
  <si>
    <t>174101101R00</t>
  </si>
  <si>
    <t>Zásyp jam, rýh, šachet se zhutněním</t>
  </si>
  <si>
    <t>8,352-1,67</t>
  </si>
  <si>
    <t>175111101T00</t>
  </si>
  <si>
    <t>Obsyp potrubí ručně sypaninou bez prohoz. sypaniny s dodáním štěrkopísku frakce 0 - 22 mm</t>
  </si>
  <si>
    <t>7*0,6*0,4</t>
  </si>
  <si>
    <t>181301101R00</t>
  </si>
  <si>
    <t>Rozprostření ornice, rovina, tl. do 10 cm do 500m2</t>
  </si>
  <si>
    <t>2,4*1,0+2*1,5</t>
  </si>
  <si>
    <t>181411000U00</t>
  </si>
  <si>
    <t>Založení trávníku výsevem na rovině</t>
  </si>
  <si>
    <t>183403153R00</t>
  </si>
  <si>
    <t>Obdělání půdy hrabáním, v rovině</t>
  </si>
  <si>
    <t>00572400</t>
  </si>
  <si>
    <t>Směs travní parková I. běžná zátěž</t>
  </si>
  <si>
    <t>5,4*0,07</t>
  </si>
  <si>
    <t>58337306</t>
  </si>
  <si>
    <t>Štěrkopísek frakce 0-8 tř.B</t>
  </si>
  <si>
    <t>T</t>
  </si>
  <si>
    <t>1,68*1,7*1,01</t>
  </si>
  <si>
    <t>564831111R00</t>
  </si>
  <si>
    <t>Podklad ze štěrkodrti po zhutnění tloušťky 10 cm</t>
  </si>
  <si>
    <t>564851111R00</t>
  </si>
  <si>
    <t>Podklad ze štěrkodrti po zhutnění tloušťky 15 cm</t>
  </si>
  <si>
    <t>3,4*0,6</t>
  </si>
  <si>
    <t>596841120U00</t>
  </si>
  <si>
    <t>Klad dlaž pěší cem vel 0,09m2-50 m2</t>
  </si>
  <si>
    <t>3,4*1,2</t>
  </si>
  <si>
    <t>916661111RT5</t>
  </si>
  <si>
    <t>Osazení park. obrubníků do lože z C 12/15 s opěrou včetně obrubníku 80x250x1000 mm</t>
  </si>
  <si>
    <t>935111111R00</t>
  </si>
  <si>
    <t>Osazení přík. žlabu do štěrkopísku z tvárnic 50 cm</t>
  </si>
  <si>
    <t>970031300R00</t>
  </si>
  <si>
    <t>Úprava vstupů do objektů vč. zazdění a izolace</t>
  </si>
  <si>
    <t>979054441R00</t>
  </si>
  <si>
    <t>Očištění vybour. dlaždic s výplní kamen. těženým</t>
  </si>
  <si>
    <t>998276101R00</t>
  </si>
  <si>
    <t>Přesun hmot, trubní vedení plastová, otevř. výkop</t>
  </si>
  <si>
    <t>319464091</t>
  </si>
  <si>
    <t>Přírubový spoj PN 1,6 MPa  DN 65 mm</t>
  </si>
  <si>
    <t>POL1_7</t>
  </si>
  <si>
    <t>48441534</t>
  </si>
  <si>
    <t>Upevňovací a kotvící materiál</t>
  </si>
  <si>
    <t>sada</t>
  </si>
  <si>
    <t>723150312R00</t>
  </si>
  <si>
    <t>Potrubí ocelové hladké černé svařované D 57/2,9</t>
  </si>
  <si>
    <t>723150313R00</t>
  </si>
  <si>
    <t>Potrubí ocelové hladké černé svařované D 76/3,2</t>
  </si>
  <si>
    <t>723150318R00</t>
  </si>
  <si>
    <t>Potrubí ocelové hladké černé svařované D 219/6,3</t>
  </si>
  <si>
    <t>723150343R00</t>
  </si>
  <si>
    <t>Zhotovení redukce kováním přes 1DN, DN 50/32</t>
  </si>
  <si>
    <t>723150344R00</t>
  </si>
  <si>
    <t>Zhotovení redukce kováním přes 1DN, DN 65/40</t>
  </si>
  <si>
    <t>723150345R00</t>
  </si>
  <si>
    <t>Zhotovení redukce kováním přes 1DN, DN 65/50</t>
  </si>
  <si>
    <t>723150371R00</t>
  </si>
  <si>
    <t>Potrubí ocel. černé svařované - chráničky D 108/4</t>
  </si>
  <si>
    <t>723190907R00</t>
  </si>
  <si>
    <t>Odvzdušnění a napuštění plynového potrubí</t>
  </si>
  <si>
    <t>723190909R00</t>
  </si>
  <si>
    <t>Zkouška tlaková  plynového potrubí</t>
  </si>
  <si>
    <t>998723101R00</t>
  </si>
  <si>
    <t>Přesun hmot pro vnitřní plynovod, výšky do 6 m</t>
  </si>
  <si>
    <t>R723150349</t>
  </si>
  <si>
    <t>Zhotovení redukce kováním přes 3DN, DN 200/65</t>
  </si>
  <si>
    <t>R723239105</t>
  </si>
  <si>
    <t>Montáž plynovodních armatur DN 6/4</t>
  </si>
  <si>
    <t>R723239106</t>
  </si>
  <si>
    <t>Montáž plynovodních armatur DN 2</t>
  </si>
  <si>
    <t>R723239107</t>
  </si>
  <si>
    <t>Montáž plynovodních armatur DN 2 1/2</t>
  </si>
  <si>
    <t>31630521.A</t>
  </si>
  <si>
    <t>Oblouk K3 90° 11353.1 d 63,5 x 2,9 mm</t>
  </si>
  <si>
    <t>31630525</t>
  </si>
  <si>
    <t>Oblouk K3 90° 11353.1 d 76,1 x 2,9 mm</t>
  </si>
  <si>
    <t>31946408</t>
  </si>
  <si>
    <t>42250506</t>
  </si>
  <si>
    <t>Ventil pojistný DN 50, PN 16</t>
  </si>
  <si>
    <t>42274357</t>
  </si>
  <si>
    <t>Bezp. rychlouzávěr BAP DN 65-NT-B-PN 16 solo</t>
  </si>
  <si>
    <t>55113112</t>
  </si>
  <si>
    <t>Kohout kulový plynový DN 40</t>
  </si>
  <si>
    <t>55113119</t>
  </si>
  <si>
    <t>Kohout kulový plynový DN 65</t>
  </si>
  <si>
    <t>55399992.AR</t>
  </si>
  <si>
    <t>Ocelové prvky do 10 kg</t>
  </si>
  <si>
    <t>RTS 20/ II</t>
  </si>
  <si>
    <t>998767101R00</t>
  </si>
  <si>
    <t xml:space="preserve">767 </t>
  </si>
  <si>
    <t>Ochranný koš</t>
  </si>
  <si>
    <t>Ochranný ocelový, pozinkovaný koš na potrubí plynu. Výška 150 cm. Umístění na fasádu tělocvičny, 5 cm nad chodník. Půloblouk o d=125mm.</t>
  </si>
  <si>
    <t>Vč. ukotvení do stěny a kotvícího materiálu.</t>
  </si>
  <si>
    <t>783425124U00</t>
  </si>
  <si>
    <t>Nátěr synt arm -1z+2e</t>
  </si>
  <si>
    <t>783425128U00</t>
  </si>
  <si>
    <t>Nátěr synt arm - zákl antik</t>
  </si>
  <si>
    <t>783425524U00</t>
  </si>
  <si>
    <t>Nátěr synt potr-1z+2e</t>
  </si>
  <si>
    <t>783425528U00</t>
  </si>
  <si>
    <t>Nátěr synt potr- zákl antik</t>
  </si>
  <si>
    <t>141253261</t>
  </si>
  <si>
    <t>Trubky bezešvé izol.3xPE D 76,1x3,6 mm</t>
  </si>
  <si>
    <t>POL1_9</t>
  </si>
  <si>
    <t>7*1,02</t>
  </si>
  <si>
    <t>230040010R00</t>
  </si>
  <si>
    <t>Montáž závitových dílů DN 2 1/2"</t>
  </si>
  <si>
    <t>230040030R00</t>
  </si>
  <si>
    <t>Zhotovení vnějšího závitu "G", DN 2 1/2"</t>
  </si>
  <si>
    <t>230082067R00</t>
  </si>
  <si>
    <t>Demontáž do šrotu do 50 kg, rozměr 108 x 4,5</t>
  </si>
  <si>
    <t>230120041R00</t>
  </si>
  <si>
    <t>Čištění potrubí profukováním nebo proplach. DN 32</t>
  </si>
  <si>
    <t>230120046R00</t>
  </si>
  <si>
    <t>Čištění potrubí profukováním nebo proplach. DN 100</t>
  </si>
  <si>
    <t>230170002R00</t>
  </si>
  <si>
    <t>Příprava pro zkoušku těsnosti, DN 50 - 80</t>
  </si>
  <si>
    <t>230201013U00</t>
  </si>
  <si>
    <t>Mtž plynovod 89x3,6mm</t>
  </si>
  <si>
    <t>230201113T00</t>
  </si>
  <si>
    <t>Montáž trubních dílů přivařovacích D 89 mm, tl. stěny 3,6 mm</t>
  </si>
  <si>
    <t>230201117T00</t>
  </si>
  <si>
    <t>Montáž trubních dílů přivařovacích D 114,3 mm, tl. stěny 4,0 mm</t>
  </si>
  <si>
    <t>230210014R00</t>
  </si>
  <si>
    <t>Ruční opláštění ovinem páskou za studena - 4 vrst.</t>
  </si>
  <si>
    <t>230230017R00</t>
  </si>
  <si>
    <t>Hlavní tlaková zkouška vzduchem 0,6 MPa, DN 80</t>
  </si>
  <si>
    <t>230230076R00</t>
  </si>
  <si>
    <t>Čištění potrubí, DN 200</t>
  </si>
  <si>
    <t>422438201</t>
  </si>
  <si>
    <t>Prefabrikovaná přípojková skříň 70x41x125 cm</t>
  </si>
  <si>
    <t>628321341</t>
  </si>
  <si>
    <t>Izolační páska</t>
  </si>
  <si>
    <t>Páska pro izolaci potrubí proti korozi a proti bludným proudům</t>
  </si>
  <si>
    <t>1,032+4*1,221</t>
  </si>
  <si>
    <t>904R00</t>
  </si>
  <si>
    <t>Hzs-zkousky v ramci montaz.praci</t>
  </si>
  <si>
    <t>905R00</t>
  </si>
  <si>
    <t>Hzs-revize provoz.souboru a st.obj.</t>
  </si>
  <si>
    <t>R230206001</t>
  </si>
  <si>
    <t>Odstavení plynovodu z provozu, uvedení do provozu</t>
  </si>
  <si>
    <t>R42243820</t>
  </si>
  <si>
    <t>Osazení betonového pilířku</t>
  </si>
  <si>
    <t>10015042</t>
  </si>
  <si>
    <t>T kus ocel. navařovací DN 100/65</t>
  </si>
  <si>
    <t>14125326</t>
  </si>
  <si>
    <t>Trubky bezešvé hladké černé  D 76x3,6 mm</t>
  </si>
  <si>
    <t>31*1,02</t>
  </si>
  <si>
    <t>1520153</t>
  </si>
  <si>
    <t>Dno ocelové deskové DN 100</t>
  </si>
  <si>
    <t>KS</t>
  </si>
  <si>
    <t>460490013U00</t>
  </si>
  <si>
    <t>Krytí kabelů výstražná fólie 34cm</t>
  </si>
  <si>
    <t>997221551T00</t>
  </si>
  <si>
    <t>Vodorovná doprava suti po suchu do 1 km</t>
  </si>
  <si>
    <t>997221559T00</t>
  </si>
  <si>
    <t>Příplatek za dopravu suti po suchu za další 1 km</t>
  </si>
  <si>
    <t>997221815T00</t>
  </si>
  <si>
    <t>VRN4</t>
  </si>
  <si>
    <t>Zařízení staveniště</t>
  </si>
  <si>
    <t>VRN6</t>
  </si>
  <si>
    <t>Kompletační činnost (IČD)</t>
  </si>
  <si>
    <t>MaR celkem</t>
  </si>
  <si>
    <t>Eleotro celkem</t>
  </si>
  <si>
    <t>139711101RT4</t>
  </si>
  <si>
    <t>Vykopávka v uzavřených prostorách v hor.1-4, hornina 4</t>
  </si>
  <si>
    <t>POL1_0</t>
  </si>
  <si>
    <t>(3,925+0,5+1,8)*0,5*1,2+1,2*0,6*1,6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</si>
  <si>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</si>
  <si>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</si>
  <si>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</si>
  <si>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</si>
  <si>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</si>
  <si>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</si>
  <si>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162701109R00</t>
  </si>
  <si>
    <t>Příplatek k vod. přemístění hor.1-4 za další 1 km</t>
  </si>
  <si>
    <t>171201201R00</t>
  </si>
  <si>
    <t>Uložení sypaniny na skl.-sypanina na výšku přes 2m</t>
  </si>
  <si>
    <t>199000005R00</t>
  </si>
  <si>
    <t>Poplatek za skládku zeminy 1- 4</t>
  </si>
  <si>
    <t>4,87*1,6</t>
  </si>
  <si>
    <t>174100050RAD</t>
  </si>
  <si>
    <t>Zásyp jam,rýh a šachet štěrkopískem, dovoz štěrkopísku ze vzdálenosti 15 km</t>
  </si>
  <si>
    <t>POL2_0</t>
  </si>
  <si>
    <t>275321311R00</t>
  </si>
  <si>
    <t>Železobeton základových patek C 16/20</t>
  </si>
  <si>
    <t>(1,245*2,33+1,6*3,8)*0,1</t>
  </si>
  <si>
    <t>275351215R00</t>
  </si>
  <si>
    <t>Bednění stěn základových patek - zřízení</t>
  </si>
  <si>
    <t>(1,245*2+2,33*2+1,6*2+3,8*2)*0,2</t>
  </si>
  <si>
    <t>275351216R00</t>
  </si>
  <si>
    <t>Bednění stěn základových patek - odstranění</t>
  </si>
  <si>
    <t>275361821R00</t>
  </si>
  <si>
    <t>Výztuž základ. patek z betonářské oceli 10 505 (R)</t>
  </si>
  <si>
    <t>(1,245*2,33+1,6*3,8)*0,1*0,15</t>
  </si>
  <si>
    <t>311112120Rxx</t>
  </si>
  <si>
    <t>Stěna z tvárnic ztraceného bednění, tl. 20 cm, zalití tvárnic betonem C 16/20, vodostavebním</t>
  </si>
  <si>
    <t>(4,65+4,42+3,3)*5-3,3*4,15</t>
  </si>
  <si>
    <t>31111R02</t>
  </si>
  <si>
    <t>Stěna z tvárnic ztraceného bednění  tl. 10 cm, zalití tvárnic betonem C 16/20, vodostavebním</t>
  </si>
  <si>
    <t>4,12*5</t>
  </si>
  <si>
    <t>311361821R00</t>
  </si>
  <si>
    <t>Výztuž nadzáklad. zdí z betonářské oceli 10505 (R)</t>
  </si>
  <si>
    <t>(48,155+20,6)*10*1,2*0,00062</t>
  </si>
  <si>
    <t>310271630R00</t>
  </si>
  <si>
    <t>Zazdívka otvorů do 4 m2, pórobet.tvárnice, tl.30cm</t>
  </si>
  <si>
    <t>(2,1*1,5+1,07*1,5)*0,3</t>
  </si>
  <si>
    <t>311271176R00</t>
  </si>
  <si>
    <t>Zdivo z tvárnic Ytong hladkých tl. 25 cm, nadezdívka atiky</t>
  </si>
  <si>
    <t>28,8*0,25</t>
  </si>
  <si>
    <t>34226R01</t>
  </si>
  <si>
    <t>Podhled sádrokartonový šroubovaný dvojitý</t>
  </si>
  <si>
    <t>15,155*7,4</t>
  </si>
  <si>
    <t>34226R02</t>
  </si>
  <si>
    <t>Příplatek k podhl. sádrokarton. za desku tl. 15 mm</t>
  </si>
  <si>
    <t>Protipožární izolace na obou stranách, nebo z jedné strany dvojitě</t>
  </si>
  <si>
    <t>317941121RU2</t>
  </si>
  <si>
    <t>Osazení ocelových válcovaných nosníků do č.12, včetně dodávky profilu U č.10</t>
  </si>
  <si>
    <t>2,5*0,0106</t>
  </si>
  <si>
    <t>411351201R00</t>
  </si>
  <si>
    <t>Bednění stropů deskových, podepření, do 3,5m, 5kPa</t>
  </si>
  <si>
    <t>(5,2*2,9)*2*2</t>
  </si>
  <si>
    <t>411351202R00</t>
  </si>
  <si>
    <t>Odstranění bednění stropů deskových do 3,5m, 5kPa</t>
  </si>
  <si>
    <t>41132R01</t>
  </si>
  <si>
    <t>Stropy deskové z Perlitbetonu</t>
  </si>
  <si>
    <t>4,8*2,52*0,25*2</t>
  </si>
  <si>
    <t>612403399RT2</t>
  </si>
  <si>
    <t>Hrubá výplň rýh ve stěnách maltou, s použitím suché maltové směsi</t>
  </si>
  <si>
    <t>612401391R00</t>
  </si>
  <si>
    <t>Omítka malých ploch vnitřních stěn do 1 m2</t>
  </si>
  <si>
    <t>612421431RT2</t>
  </si>
  <si>
    <t>Oprava vápen.omítek stěn do 50 % pl. - štukových, s použitím suché maltové směsi</t>
  </si>
  <si>
    <t>612421637R00</t>
  </si>
  <si>
    <t>Omítka vnitřní zdiva, MVC, štuková</t>
  </si>
  <si>
    <t>(4,6+4,42)*5</t>
  </si>
  <si>
    <t>622461511R00</t>
  </si>
  <si>
    <t>Oprava vnějších omítek umělých škrábaných do 50 %</t>
  </si>
  <si>
    <t>15+29*0,25*2</t>
  </si>
  <si>
    <t>622901110R00</t>
  </si>
  <si>
    <t>Očištění po opravách,spárovaných ploch</t>
  </si>
  <si>
    <t>20+29*0,25*2</t>
  </si>
  <si>
    <t>622461151R00</t>
  </si>
  <si>
    <t>Omítka vnější stěn břízolit, škrábaná, slož. 1 - 2</t>
  </si>
  <si>
    <t>12,157+(2,1+1,07)*1,5+3,3*1,6+29*0,25*3</t>
  </si>
  <si>
    <t>631313621RM1</t>
  </si>
  <si>
    <t>Mazanina betonová tl. 8 - 12 cm C 20/25, z betonu prostého</t>
  </si>
  <si>
    <t>podlahy deska : 4,65*4,42*0,1+(3,925+0,5+1,8)*0,5*0,1</t>
  </si>
  <si>
    <t>631315621RM1</t>
  </si>
  <si>
    <t>Mazanina betonová tl. 12 - 24 cm C 20/25, z betonu prostého</t>
  </si>
  <si>
    <t>Podlahy mazanina : 4,65*4,42*0,2+(3,925+0,5+1,8)*0,5*0,2</t>
  </si>
  <si>
    <t>631361921RT5</t>
  </si>
  <si>
    <t>Výztuž mazanin svařovanou sítí, průměr drátu  6,0, oka 150/150 mm KH20</t>
  </si>
  <si>
    <t>(4,65*4,42+(3,925+0,5+1,8)*0,5)*2*1,3*0,00303</t>
  </si>
  <si>
    <t>631319165R00</t>
  </si>
  <si>
    <t>Příplatek za konečnou úpravu mazanin tl. 24 cm</t>
  </si>
  <si>
    <t>631571005R00</t>
  </si>
  <si>
    <t>Násyp z kameniva těž. praného fr. 22-32 (kačírku)</t>
  </si>
  <si>
    <t>158,36*0,05</t>
  </si>
  <si>
    <t>941955003R00</t>
  </si>
  <si>
    <t>Lešení lehké pomocné, výška podlahy do 2,5 m</t>
  </si>
  <si>
    <t>941941031R00</t>
  </si>
  <si>
    <t>Montáž lešení leh.řad.s podlahami,š.do 1 m, H 10 m</t>
  </si>
  <si>
    <t>28,8*5,7</t>
  </si>
  <si>
    <t>941941191R00</t>
  </si>
  <si>
    <t>Příplatek za každý měsíc použití lešení k pol.1031</t>
  </si>
  <si>
    <t>164,16*2</t>
  </si>
  <si>
    <t>941941831R00</t>
  </si>
  <si>
    <t>Demontáž lešení leh.řad.s podlahami,š.1 m, H 10 m</t>
  </si>
  <si>
    <t>952901221R00</t>
  </si>
  <si>
    <t>Vyčištění průmyslových budov a objektů výrobních</t>
  </si>
  <si>
    <t>965042231RT2</t>
  </si>
  <si>
    <t>Bourání mazanin betonových tl. nad 10 cm, pl. 4 m2, ručně tl. mazaniny 15 - 20 cm</t>
  </si>
  <si>
    <t>střecha : (158,36-4,8*2,52*2)*0,02</t>
  </si>
  <si>
    <t>podlaha : (3,925*0,5+2,3*0,5)*0,3+(4,42*4,465)*0,3</t>
  </si>
  <si>
    <t>962032231R00</t>
  </si>
  <si>
    <t>Bourání zdiva z cihel pálených na MVC</t>
  </si>
  <si>
    <t>4,15*3,5*0,3</t>
  </si>
  <si>
    <t>965049112RT1</t>
  </si>
  <si>
    <t>Příplatek, bourání mazanin se svař.síťí nad 10 cm, jednostranná výztuž svařovanou sítí</t>
  </si>
  <si>
    <t>6,854*2</t>
  </si>
  <si>
    <t>96307R01</t>
  </si>
  <si>
    <t>Vybourání nadbetonávky pro světlík, světlík</t>
  </si>
  <si>
    <t>2,52*4+4,8*4</t>
  </si>
  <si>
    <t>96807R02</t>
  </si>
  <si>
    <t>Vybourání světlíku</t>
  </si>
  <si>
    <t>2,52*4,8*1,8*2+2,52*1,3*2</t>
  </si>
  <si>
    <t>968071113R00</t>
  </si>
  <si>
    <t>Vyvěšení,zavěšení  kovových křídel oken nad 1,5 m2</t>
  </si>
  <si>
    <t>968072356R00</t>
  </si>
  <si>
    <t>Vybourání kovových rámů oken zdvojených pl. 4 m2</t>
  </si>
  <si>
    <t>2,1*1,5*2</t>
  </si>
  <si>
    <t>96807R03</t>
  </si>
  <si>
    <t>Vybourání okenních mříží</t>
  </si>
  <si>
    <t>970251150R00</t>
  </si>
  <si>
    <t>Řezání železobetonu hl. řezu 150 mm</t>
  </si>
  <si>
    <t>36*4</t>
  </si>
  <si>
    <t>97999R01</t>
  </si>
  <si>
    <t>Poplatek za skládku suti - směsný odpad</t>
  </si>
  <si>
    <t>971033241R00</t>
  </si>
  <si>
    <t>Vybourání otv. zeď cihel. 0,0225 m2, tl. 30cm, MVC</t>
  </si>
  <si>
    <t>974031164R00</t>
  </si>
  <si>
    <t>Vysekání rýh ve zdi cihelné 15 x 15 cm</t>
  </si>
  <si>
    <t>974031132R00</t>
  </si>
  <si>
    <t>Vysekání rýh ve zdi cihelné 5 x 7 cm</t>
  </si>
  <si>
    <t>974031133R00</t>
  </si>
  <si>
    <t>Vysekání rýh ve zdi cihelné 5 x 10 cm</t>
  </si>
  <si>
    <t>971033341R00</t>
  </si>
  <si>
    <t>Vybourání otv. zeď cihel. pl.0,09 m2, tl.30cm, MVC</t>
  </si>
  <si>
    <t>971052441R00</t>
  </si>
  <si>
    <t>Vybourání otvorů zdi želbet. pl. 0,25 m2, tl. 30cm</t>
  </si>
  <si>
    <t>999281145R00</t>
  </si>
  <si>
    <t>Přesun hmot pro opravy a údržbu do v. 6 m, nošením</t>
  </si>
  <si>
    <t>71114R01</t>
  </si>
  <si>
    <t>Odstr.izolace proti vlhk.vodor. pásy přitav.3vrstv</t>
  </si>
  <si>
    <t>střecha : 21,4*7,4-2,52*4,8</t>
  </si>
  <si>
    <t>podlaha : 4,65*4,42+(3,925+0,5+1,8)*0,5</t>
  </si>
  <si>
    <t>711111001RZ1</t>
  </si>
  <si>
    <t>Izolace proti vlhkosti vodor. nátěr ALP za studena, 1x nátěr - včetně dodávky penetračního laku ALP</t>
  </si>
  <si>
    <t>4,65*4,42+(3,925+0,5+1,8)*0,5</t>
  </si>
  <si>
    <t>711141559RY2</t>
  </si>
  <si>
    <t xml:space="preserve">Izolace proti vlhk. vodorovná pásy přitavením, 1 vrstva - včetně dod. </t>
  </si>
  <si>
    <t>998711101R00</t>
  </si>
  <si>
    <t>Přesun hmot pro izolace proti vodě, výšky do 6 m</t>
  </si>
  <si>
    <t>712311101RZ1</t>
  </si>
  <si>
    <t>Povlaková krytina střech do 10°, za studena ALP, 1 x nátěr - včetně dodávky ALP</t>
  </si>
  <si>
    <t>střecha : 21,4*7,4</t>
  </si>
  <si>
    <t>712341559RZ5</t>
  </si>
  <si>
    <t>Povlaková krytina střech do 10°, NAIP přitavením, 1 vrstva - včetně dodávky asf pásu</t>
  </si>
  <si>
    <t>712391171RZ7</t>
  </si>
  <si>
    <t>Povlaková krytina střech do 10°, podklad. textilie, 1 vrstva - včetně dodávky textilie</t>
  </si>
  <si>
    <t>712391172RZ5</t>
  </si>
  <si>
    <t>Povlaková krytina střech do 10°, ochran. textilie, 1 vrstva - včetně dodávky textilie</t>
  </si>
  <si>
    <t>712371801RZ4</t>
  </si>
  <si>
    <t>Povlaková krytina střech do 10°, fólií PVC, 1 vrstva - včetně dod. fólie tl.1,5mm</t>
  </si>
  <si>
    <t>712871801RZ4</t>
  </si>
  <si>
    <t>Samostatné vytažení izolace, fólií PVC polož.volně, 1 vrstva-vč.dodávky folie 1,5 mm</t>
  </si>
  <si>
    <t>(28,8+21,5)*0,25</t>
  </si>
  <si>
    <t>712378005R00</t>
  </si>
  <si>
    <t>Stěnová lišta vyhnutá pro napojení HI RŠ 70 mm</t>
  </si>
  <si>
    <t>28,8+21,5</t>
  </si>
  <si>
    <t>712378001R00</t>
  </si>
  <si>
    <t>Atiková okapnice pro napojení HI RŠ 150 mm</t>
  </si>
  <si>
    <t>998712101R00</t>
  </si>
  <si>
    <t>Přesun hmot pro povlakové krytiny, výšky do 6 m</t>
  </si>
  <si>
    <t>713141131R00</t>
  </si>
  <si>
    <t>Izolace tepelná střech plně lep.za studena,1vrstvá</t>
  </si>
  <si>
    <t>28375705R</t>
  </si>
  <si>
    <t>Deska izolační stabilizov. EPS 150  1000 x 500 mm</t>
  </si>
  <si>
    <t>158,36*0,28*1,05</t>
  </si>
  <si>
    <t>71313R01</t>
  </si>
  <si>
    <t>Izolace tepelná stěn polystyren EPS 100 F, tloušťka 10 cm, překlad</t>
  </si>
  <si>
    <t>3,7*0,16</t>
  </si>
  <si>
    <t>28375972R</t>
  </si>
  <si>
    <t xml:space="preserve">Deska spádová EPS 150 </t>
  </si>
  <si>
    <t>158,36*0,19*1,05</t>
  </si>
  <si>
    <t>R01</t>
  </si>
  <si>
    <t>Demontáž potrubí</t>
  </si>
  <si>
    <t>721231124R00</t>
  </si>
  <si>
    <t>Vtok střešní TW, krytina s kačírkem, zatepl.300 mm</t>
  </si>
  <si>
    <t>764430850R00</t>
  </si>
  <si>
    <t>Demontáž oplechování zdí,rš 600 mm</t>
  </si>
  <si>
    <t>atika : 3*6+0,4+3</t>
  </si>
  <si>
    <t>atika : 7,4</t>
  </si>
  <si>
    <t>764817153RT2</t>
  </si>
  <si>
    <t>Oplechování zdí (atik) z lak.Pz plechu, rš 530 mm, nalepení klemp lepidlem</t>
  </si>
  <si>
    <t>998764101R00</t>
  </si>
  <si>
    <t>Přesun hmot pro klempířské konstr., výšky do 6 m</t>
  </si>
  <si>
    <t>766670029RAA</t>
  </si>
  <si>
    <t>Okno plastové vč. parapetů</t>
  </si>
  <si>
    <t>1,03*1,5</t>
  </si>
  <si>
    <t>76785R01</t>
  </si>
  <si>
    <t>Demontáž žebříku</t>
  </si>
  <si>
    <t>76766R02</t>
  </si>
  <si>
    <t>Montáž mříží pevných - šroubováním, D+M</t>
  </si>
  <si>
    <t>553R01</t>
  </si>
  <si>
    <t>Ocelová vrata 3,3x4,15, D+M, bez deklarovaného součinitele prostupu tepla</t>
  </si>
  <si>
    <t>76799R03</t>
  </si>
  <si>
    <t>Výroba a montáž kov. atypických konstr. , žebřík</t>
  </si>
  <si>
    <t>Statika-světlíky odhad</t>
  </si>
  <si>
    <t>R-položka</t>
  </si>
  <si>
    <t>POL12_1</t>
  </si>
  <si>
    <t>R02</t>
  </si>
  <si>
    <t>P6 400x200</t>
  </si>
  <si>
    <t>953981104R00</t>
  </si>
  <si>
    <t>Chemické kotvy do betonu, hl. 125 mm, M 16, ampule</t>
  </si>
  <si>
    <t>317941123RU3</t>
  </si>
  <si>
    <t>Osazení ocelových válcovaných nosníků  č.14-22, včetně dodávky profilu U č.16</t>
  </si>
  <si>
    <t>3,5*2*0,0179+0,5*0,0179</t>
  </si>
  <si>
    <t>317941123RT3</t>
  </si>
  <si>
    <t>Osazení ocelových válcovaných nosníků  č.14-22, včetně dodávky profilu I č.16</t>
  </si>
  <si>
    <t>3,7*0,0179</t>
  </si>
  <si>
    <t>R03</t>
  </si>
  <si>
    <t>Pásovina</t>
  </si>
  <si>
    <t>784191101R00</t>
  </si>
  <si>
    <t>Penetrace podkladu univerzální 1x</t>
  </si>
  <si>
    <t>112+7,5*5*2+15*5*2</t>
  </si>
  <si>
    <t>784195222R00</t>
  </si>
  <si>
    <t>Malba, barva, bez penetrace, 2 x</t>
  </si>
  <si>
    <t>01</t>
  </si>
  <si>
    <t>871211121R00</t>
  </si>
  <si>
    <t>Montáž trubek polyetylenových</t>
  </si>
  <si>
    <t>Odkaz na mn. položky pořadí 4 : 120,00000</t>
  </si>
  <si>
    <t>877212121R00</t>
  </si>
  <si>
    <t>Přirážka za 1 spoj elektrotvarovky d 63 mm</t>
  </si>
  <si>
    <t>Odkaz na mn. položky pořadí 5 : 1,00000</t>
  </si>
  <si>
    <t>722172616R00</t>
  </si>
  <si>
    <t>Potrubí z PPR Instaplast, D 63x8,6 mm, PN 16</t>
  </si>
  <si>
    <t>Potrubí včetně tvarovek bez zednických výpomocí.</t>
  </si>
  <si>
    <t>Včetně pomocného lešení o výšce podlahy do 1900 mm a pro zatížení do 1,5 kPa.</t>
  </si>
  <si>
    <t>28613783R</t>
  </si>
  <si>
    <t>Trubka tlaková PE HD (PE100) d 63 x 5,8 mm PN 16</t>
  </si>
  <si>
    <t>Kotelna-dílny : 90+5+5</t>
  </si>
  <si>
    <t>Administrativa : 20</t>
  </si>
  <si>
    <t>286538142R</t>
  </si>
  <si>
    <t>Elektrotvarovka - T-kus  d63 PE100, SDR11, s prodlouženým hrdlem/natupo</t>
  </si>
  <si>
    <t>713400821R00</t>
  </si>
  <si>
    <t>Odstranění izolačních pásů  potrubí</t>
  </si>
  <si>
    <t>Odkaz na mn. položky pořadí 28 : 509,00000*0,62</t>
  </si>
  <si>
    <t>Odkaz na mn. položky pořadí 29 : 210,00000*0,98</t>
  </si>
  <si>
    <t>722181215RY3</t>
  </si>
  <si>
    <t>Izolace návleková  tl. stěny 25 mm vnitřní průměr 63 mm</t>
  </si>
  <si>
    <t>V položce je kalkulována dodávka izolační trubice, spon a lepicí pásky.</t>
  </si>
  <si>
    <t>R7131XY</t>
  </si>
  <si>
    <t>Izolace tepelná potrubními pouzdry potrubí do DN50</t>
  </si>
  <si>
    <t>Odkaz na mn. položky pořadí 31 : 87,00000</t>
  </si>
  <si>
    <t>Odkaz na mn. položky pořadí 30 : 6,00000</t>
  </si>
  <si>
    <t>R7132XY</t>
  </si>
  <si>
    <t>Izolace tepelná potrubními pouzdry potrubí od DN50-DN100</t>
  </si>
  <si>
    <t>Odkaz na mn. položky pořadí 33 : 8,00000</t>
  </si>
  <si>
    <t>Odkaz na mn. položky pořadí 32 : 10,00000</t>
  </si>
  <si>
    <t>713311321R00</t>
  </si>
  <si>
    <t>Izolace tepelné těles s konstr.tvarová 1vrstvá</t>
  </si>
  <si>
    <t>Odkaz na mn. položky pořadí 16 : 2,40000</t>
  </si>
  <si>
    <t>631547117R</t>
  </si>
  <si>
    <t>Pouzdro potrubní izolační 48/30 mm kamenná vlna s polepem Al fólií vyztuženou skleněnou mřížkou</t>
  </si>
  <si>
    <t>631547219R</t>
  </si>
  <si>
    <t>Pouzdro potrubní izolační 60/40 mm kamenná vlna s polepem Al fólií vyztuženou skleněnou mřížkou</t>
  </si>
  <si>
    <t>63150952R</t>
  </si>
  <si>
    <t>Rohož lamelová ML-3 tl. 40 mm, š. 600 mm</t>
  </si>
  <si>
    <t>Izolace potrubí vody a vratu v přístavku dílen : (0,4+0,4+0,2+0,2)*2,0</t>
  </si>
  <si>
    <t>979083115R00</t>
  </si>
  <si>
    <t>Vodorovné přemístění suti na skládku do 4000 m</t>
  </si>
  <si>
    <t>732420813R00</t>
  </si>
  <si>
    <t>Demontáž čerpadel oběhových spirálních DN 50</t>
  </si>
  <si>
    <t>Horní budova : 1</t>
  </si>
  <si>
    <t>732420814R00</t>
  </si>
  <si>
    <t>Demontáž čerpadel oběhových spirálních DN 65</t>
  </si>
  <si>
    <t>Škola : 1</t>
  </si>
  <si>
    <t>Dílny : 1</t>
  </si>
  <si>
    <t>R10.8XY</t>
  </si>
  <si>
    <t>Oběhové čerpadlo s plynulou regulací otáček DN40</t>
  </si>
  <si>
    <t>Specifikace viz. SO21 Strojní část - v.č. 206 Schéma připojení objektů, poz. 10.8</t>
  </si>
  <si>
    <t>R10.7XY</t>
  </si>
  <si>
    <t>Oběhové čerpadlo s plynulou regulací otáček DN50</t>
  </si>
  <si>
    <t>Specifikace viz. SO21 Strojní část - v.č. 206 Schéma připojení objektů, poz. 10.7, 10.9</t>
  </si>
  <si>
    <t>Odkaz na mn. položky pořadí 23 : 1,00000</t>
  </si>
  <si>
    <t>Odkaz na mn. položky pořadí 24 : 2,00000</t>
  </si>
  <si>
    <t>998732101R00</t>
  </si>
  <si>
    <t>L1-Hl. budova : 17*2</t>
  </si>
  <si>
    <t>Teplovod Dílny-Horní budova : 22*2</t>
  </si>
  <si>
    <t>TV+CIR+SV Kotelna-Dílny : 105*3</t>
  </si>
  <si>
    <t>TV+CIR+SV Dílny-Horní budova : 22*3</t>
  </si>
  <si>
    <t>Škola : 20</t>
  </si>
  <si>
    <t>Dílny : 20</t>
  </si>
  <si>
    <t>Horní budova : 10</t>
  </si>
  <si>
    <t>Kotelna-L1 : 9*2</t>
  </si>
  <si>
    <t>L1-L2 : (71+6)*2</t>
  </si>
  <si>
    <t>L2-Dílny : 19*2</t>
  </si>
  <si>
    <t>Potrubí včetně tvarovek a zednických výpomocí.</t>
  </si>
  <si>
    <t>733111118R00</t>
  </si>
  <si>
    <t>Potrubí závit. bezešvé běžné v kotelnách DN 50</t>
  </si>
  <si>
    <t>Dílny : 8</t>
  </si>
  <si>
    <t>Teplovod horní budova : (15,5+4+4+6)*2</t>
  </si>
  <si>
    <t>733890801R00</t>
  </si>
  <si>
    <t>Přemístění vybouraných hmot - potrubí, H do 6 m</t>
  </si>
  <si>
    <t>Dílny : 4</t>
  </si>
  <si>
    <t>Šachta Š2 : 2</t>
  </si>
  <si>
    <t>734290814R00</t>
  </si>
  <si>
    <t>Demontáž armatur směšovacích.3cest. Mix A, DN 40</t>
  </si>
  <si>
    <t>734200842R00</t>
  </si>
  <si>
    <t>Demontáž armatur, 4cest. směšovač, 2bod. připojení</t>
  </si>
  <si>
    <t>Šachty : 4</t>
  </si>
  <si>
    <t>Škola : 3</t>
  </si>
  <si>
    <t>Horní budova : 2</t>
  </si>
  <si>
    <t>Dílny : 2</t>
  </si>
  <si>
    <t>734233116R00</t>
  </si>
  <si>
    <t>Kohout kulový, vnitř.-vnitř.z. DN 50</t>
  </si>
  <si>
    <t>734233115R00</t>
  </si>
  <si>
    <t>Kohout kulový, vnitř.-vnitř.z. DN 40</t>
  </si>
  <si>
    <t>734413145R00</t>
  </si>
  <si>
    <t>Teploměr, D 100 / dl.jímky 150 mm</t>
  </si>
  <si>
    <t>734494213R00</t>
  </si>
  <si>
    <t>Návarky s trubkovým závitem G 1/2</t>
  </si>
  <si>
    <t>Teploměry : 6</t>
  </si>
  <si>
    <t>Čidla MaR-závit upřesnit dle typu čidla : 3</t>
  </si>
  <si>
    <t>734209117R00</t>
  </si>
  <si>
    <t>Montáž armatur závitových,se 2závity, G 6/4</t>
  </si>
  <si>
    <t>Odkaz na mn. položky pořadí 51 : 1,00000</t>
  </si>
  <si>
    <t>734209116R00</t>
  </si>
  <si>
    <t>Montáž armatur závitových,se 2závity, G 5/4</t>
  </si>
  <si>
    <t>Odkaz na mn. položky pořadí 54 : 1,00000</t>
  </si>
  <si>
    <t>Klapka uzav.regul.mezipřirub. DN 65</t>
  </si>
  <si>
    <t>734209118R00</t>
  </si>
  <si>
    <t>Montáž armatur závitových,se 2závity, G 2</t>
  </si>
  <si>
    <t>Odkaz na mn. položky pořadí 52 : 2,00000</t>
  </si>
  <si>
    <t>734209127R00</t>
  </si>
  <si>
    <t>Montáž armatur závitových,se 3závity, G 6/4</t>
  </si>
  <si>
    <t>RTS 18/ II</t>
  </si>
  <si>
    <t>Odkaz na mn. položky pořadí 53 : 1,00000</t>
  </si>
  <si>
    <t>Odkaz na mn. položky pořadí 56 : 1,00000</t>
  </si>
  <si>
    <t>734209128R00</t>
  </si>
  <si>
    <t>Montáž armatur závitových,se 3závity, G 2</t>
  </si>
  <si>
    <t>Odkaz na mn. položky pořadí 57 : 2,00000</t>
  </si>
  <si>
    <t>551100154R</t>
  </si>
  <si>
    <t>Kohout kulový voda 6/4"</t>
  </si>
  <si>
    <t>551100155R</t>
  </si>
  <si>
    <t>Kohout kulový voda 2"</t>
  </si>
  <si>
    <t>R8.7XY</t>
  </si>
  <si>
    <t>Trojcestný směšovací ventil DN40, Kvs=16, servopohon 0-10V</t>
  </si>
  <si>
    <t>Specifikace viz. SO21 Strojní část - v.č. 206 Schéma připojení objektů, poz. 8.7</t>
  </si>
  <si>
    <t>R7341XY</t>
  </si>
  <si>
    <t>Ventil vyvažovací s měřícími vsuvkami DN32, PN25, Kv=14,2 m3/hod</t>
  </si>
  <si>
    <t>R8.6XY</t>
  </si>
  <si>
    <t>Trojcestný směšovací ventil DN50, Kvs=40, servopohon 0-10V</t>
  </si>
  <si>
    <t>Specifikace viz. SO21 Strojní část - v.č. 206 Schéma připojení objektů, poz. 8.6, 8.8</t>
  </si>
  <si>
    <t>R7342XY</t>
  </si>
  <si>
    <t>Ventil vyvažovací s měřícími vsuvkami DN40, PN25, Kv=19,3 m3/hod</t>
  </si>
  <si>
    <t>R7343XY</t>
  </si>
  <si>
    <t>Ventil vyvažovací s měřícími vsuvkami DN50, PN25, Kv=32,3 m3/hod</t>
  </si>
  <si>
    <t>998734101R00</t>
  </si>
  <si>
    <t>734890801R00</t>
  </si>
  <si>
    <t>Přemístění demontovaných hmot - armatur, H do 6 m</t>
  </si>
  <si>
    <t>767996801R00</t>
  </si>
  <si>
    <t>Demontáž atypických ocelových konstr. do 50 kg</t>
  </si>
  <si>
    <t>Demontáž podpěr : 10*105/2+15*15/2</t>
  </si>
  <si>
    <t>767995103R00</t>
  </si>
  <si>
    <t>Výroba a montáž kov. atypických konstr. do 20 kg</t>
  </si>
  <si>
    <t>Odkaz na mn. položky pořadí 61 : 150,00000</t>
  </si>
  <si>
    <t>14710020R</t>
  </si>
  <si>
    <t>Vyvedení tepla z kotelny</t>
  </si>
  <si>
    <t>Propojení rozvodu tepla z kotelny se stávajícím teplovodem nad šachtou Š1.</t>
  </si>
  <si>
    <t>Včetně PIP, dopojení na stávající rozvody nad šachtou Š1, výkopů a ostatních stavebních přípomocí.</t>
  </si>
  <si>
    <t>Včetně zasypání stávajícího kanálu, přezdění stáv. kanálu a zasypání šachty Š1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</si>
</sst>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2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8" xfId="0" applyNumberFormat="1" applyFont="1" applyFill="1" applyBorder="1" applyAlignment="1">
      <alignment horizontal="center" vertical="center"/>
    </xf>
    <xf numFmtId="4" fontId="7" fillId="2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3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4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21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164" fontId="17" fillId="3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02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3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0" t="s">
        <v>24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23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6"/>
      <c r="E11" s="126"/>
      <c r="F11" s="126"/>
      <c r="G11" s="126"/>
      <c r="H11" s="18" t="s">
        <v>40</v>
      </c>
      <c r="I11" s="131"/>
      <c r="J11" s="8"/>
    </row>
    <row r="12" spans="1:15" ht="15.75" customHeight="1" x14ac:dyDescent="0.2">
      <c r="A12" s="2"/>
      <c r="B12" s="28"/>
      <c r="C12" s="55"/>
      <c r="D12" s="127"/>
      <c r="E12" s="127"/>
      <c r="F12" s="127"/>
      <c r="G12" s="127"/>
      <c r="H12" s="18" t="s">
        <v>36</v>
      </c>
      <c r="I12" s="131"/>
      <c r="J12" s="8"/>
    </row>
    <row r="13" spans="1:15" ht="15.75" customHeight="1" x14ac:dyDescent="0.2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SUMIF(F58:F99,A16,I58:I99)+SUMIF(F58:F99,"PSU",I58:I99)</f>
        <v>0</v>
      </c>
      <c r="J16" s="84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SUMIF(F58:F99,A17,I58:I99)</f>
        <v>0</v>
      </c>
      <c r="J17" s="84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SUMIF(F58:F99,A18,I58:I99)</f>
        <v>0</v>
      </c>
      <c r="J18" s="84"/>
    </row>
    <row r="19" spans="1:10" ht="23.25" customHeight="1" x14ac:dyDescent="0.2">
      <c r="A19" s="196" t="s">
        <v>148</v>
      </c>
      <c r="B19" s="38" t="s">
        <v>29</v>
      </c>
      <c r="C19" s="62"/>
      <c r="D19" s="63"/>
      <c r="E19" s="82"/>
      <c r="F19" s="83"/>
      <c r="G19" s="82"/>
      <c r="H19" s="83"/>
      <c r="I19" s="82">
        <f>SUMIF(F58:F99,A19,I58:I99)</f>
        <v>0</v>
      </c>
      <c r="J19" s="84"/>
    </row>
    <row r="20" spans="1:10" ht="23.25" customHeight="1" x14ac:dyDescent="0.2">
      <c r="A20" s="196" t="s">
        <v>149</v>
      </c>
      <c r="B20" s="38" t="s">
        <v>30</v>
      </c>
      <c r="C20" s="62"/>
      <c r="D20" s="63"/>
      <c r="E20" s="82"/>
      <c r="F20" s="83"/>
      <c r="G20" s="82"/>
      <c r="H20" s="83"/>
      <c r="I20" s="82">
        <f>SUMIF(F58:F99,A20,I58:I99)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25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37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43</v>
      </c>
      <c r="C39" s="146"/>
      <c r="D39" s="146"/>
      <c r="E39" s="146"/>
      <c r="F39" s="147">
        <f>'OVN 0 Naklady'!AE24+'PS1 PJ1.1 Pol'!AE591+'PS1 PJ1.2 Pol'!AE131+'PS1 PJ1.3 Pol'!AE11+'PS1 PJ1.4 Pol'!AE11+'SO1 SO11 Pol'!AE178+'SO2 SO21 Pol'!AE148</f>
        <v>0</v>
      </c>
      <c r="G39" s="148">
        <f>'OVN 0 Naklady'!AF24+'PS1 PJ1.1 Pol'!AF591+'PS1 PJ1.2 Pol'!AF131+'PS1 PJ1.3 Pol'!AF11+'PS1 PJ1.4 Pol'!AF11+'SO1 SO11 Pol'!AF178+'SO2 SO21 Pol'!AF148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 t="s">
        <v>44</v>
      </c>
      <c r="C40" s="153" t="s">
        <v>45</v>
      </c>
      <c r="D40" s="153"/>
      <c r="E40" s="153"/>
      <c r="F40" s="154">
        <f>'OVN 0 Naklady'!AE24</f>
        <v>0</v>
      </c>
      <c r="G40" s="155">
        <f>'OVN 0 Naklady'!AF24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4">
        <v>3</v>
      </c>
      <c r="B41" s="158" t="s">
        <v>46</v>
      </c>
      <c r="C41" s="146" t="s">
        <v>47</v>
      </c>
      <c r="D41" s="146"/>
      <c r="E41" s="146"/>
      <c r="F41" s="159">
        <f>'OVN 0 Naklady'!AE24</f>
        <v>0</v>
      </c>
      <c r="G41" s="149">
        <f>'OVN 0 Naklady'!AF24</f>
        <v>0</v>
      </c>
      <c r="H41" s="149"/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4">
        <v>2</v>
      </c>
      <c r="B42" s="152" t="s">
        <v>48</v>
      </c>
      <c r="C42" s="153" t="s">
        <v>49</v>
      </c>
      <c r="D42" s="153"/>
      <c r="E42" s="153"/>
      <c r="F42" s="154">
        <f>'PS1 PJ1.1 Pol'!AE591+'PS1 PJ1.2 Pol'!AE131+'PS1 PJ1.3 Pol'!AE11+'PS1 PJ1.4 Pol'!AE11</f>
        <v>0</v>
      </c>
      <c r="G42" s="155">
        <f>'PS1 PJ1.1 Pol'!AF591+'PS1 PJ1.2 Pol'!AF131+'PS1 PJ1.3 Pol'!AF11+'PS1 PJ1.4 Pol'!AF11</f>
        <v>0</v>
      </c>
      <c r="H42" s="155"/>
      <c r="I42" s="156">
        <f>F42+G42+H42</f>
        <v>0</v>
      </c>
      <c r="J42" s="157" t="str">
        <f>IF(CenaCelkemVypocet=0,"",I42/CenaCelkemVypocet*100)</f>
        <v/>
      </c>
    </row>
    <row r="43" spans="1:10" ht="25.5" customHeight="1" x14ac:dyDescent="0.2">
      <c r="A43" s="134">
        <v>3</v>
      </c>
      <c r="B43" s="158" t="s">
        <v>50</v>
      </c>
      <c r="C43" s="146" t="s">
        <v>51</v>
      </c>
      <c r="D43" s="146"/>
      <c r="E43" s="146"/>
      <c r="F43" s="159">
        <f>'PS1 PJ1.1 Pol'!AE591</f>
        <v>0</v>
      </c>
      <c r="G43" s="149">
        <f>'PS1 PJ1.1 Pol'!AF591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52</v>
      </c>
      <c r="C44" s="146" t="s">
        <v>53</v>
      </c>
      <c r="D44" s="146"/>
      <c r="E44" s="146"/>
      <c r="F44" s="159">
        <f>'PS1 PJ1.2 Pol'!AE131</f>
        <v>0</v>
      </c>
      <c r="G44" s="149">
        <f>'PS1 PJ1.2 Pol'!AF131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>
        <v>3</v>
      </c>
      <c r="B45" s="158" t="s">
        <v>54</v>
      </c>
      <c r="C45" s="146" t="s">
        <v>55</v>
      </c>
      <c r="D45" s="146"/>
      <c r="E45" s="146"/>
      <c r="F45" s="159">
        <f>'PS1 PJ1.3 Pol'!AE11</f>
        <v>0</v>
      </c>
      <c r="G45" s="149">
        <f>'PS1 PJ1.3 Pol'!AF11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">
      <c r="A46" s="134">
        <v>3</v>
      </c>
      <c r="B46" s="158" t="s">
        <v>56</v>
      </c>
      <c r="C46" s="146" t="s">
        <v>57</v>
      </c>
      <c r="D46" s="146"/>
      <c r="E46" s="146"/>
      <c r="F46" s="159">
        <f>'PS1 PJ1.4 Pol'!AE11</f>
        <v>0</v>
      </c>
      <c r="G46" s="149">
        <f>'PS1 PJ1.4 Pol'!AF11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4">
        <v>2</v>
      </c>
      <c r="B47" s="152" t="s">
        <v>58</v>
      </c>
      <c r="C47" s="153" t="s">
        <v>49</v>
      </c>
      <c r="D47" s="153"/>
      <c r="E47" s="153"/>
      <c r="F47" s="154">
        <f>'SO1 SO11 Pol'!AE178</f>
        <v>0</v>
      </c>
      <c r="G47" s="155">
        <f>'SO1 SO11 Pol'!AF178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">
      <c r="A48" s="134">
        <v>3</v>
      </c>
      <c r="B48" s="158" t="s">
        <v>59</v>
      </c>
      <c r="C48" s="146" t="s">
        <v>60</v>
      </c>
      <c r="D48" s="146"/>
      <c r="E48" s="146"/>
      <c r="F48" s="159">
        <f>'SO1 SO11 Pol'!AE178</f>
        <v>0</v>
      </c>
      <c r="G48" s="149">
        <f>'SO1 SO11 Pol'!AF178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34">
        <v>2</v>
      </c>
      <c r="B49" s="152" t="s">
        <v>61</v>
      </c>
      <c r="C49" s="153" t="s">
        <v>62</v>
      </c>
      <c r="D49" s="153"/>
      <c r="E49" s="153"/>
      <c r="F49" s="154">
        <f>'SO2 SO21 Pol'!AE148</f>
        <v>0</v>
      </c>
      <c r="G49" s="155">
        <f>'SO2 SO21 Pol'!AF148</f>
        <v>0</v>
      </c>
      <c r="H49" s="155"/>
      <c r="I49" s="156">
        <f>F49+G49+H49</f>
        <v>0</v>
      </c>
      <c r="J49" s="157" t="str">
        <f>IF(CenaCelkemVypocet=0,"",I49/CenaCelkemVypocet*100)</f>
        <v/>
      </c>
    </row>
    <row r="50" spans="1:10" ht="25.5" customHeight="1" x14ac:dyDescent="0.2">
      <c r="A50" s="134">
        <v>3</v>
      </c>
      <c r="B50" s="158" t="s">
        <v>63</v>
      </c>
      <c r="C50" s="146" t="s">
        <v>64</v>
      </c>
      <c r="D50" s="146"/>
      <c r="E50" s="146"/>
      <c r="F50" s="159">
        <f>'SO2 SO21 Pol'!AE148</f>
        <v>0</v>
      </c>
      <c r="G50" s="149">
        <f>'SO2 SO21 Pol'!AF148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">
      <c r="A51" s="134"/>
      <c r="B51" s="160" t="s">
        <v>65</v>
      </c>
      <c r="C51" s="161"/>
      <c r="D51" s="161"/>
      <c r="E51" s="161"/>
      <c r="F51" s="162">
        <f>SUMIF(A39:A50,"=1",F39:F50)</f>
        <v>0</v>
      </c>
      <c r="G51" s="163">
        <f>SUMIF(A39:A50,"=1",G39:G50)</f>
        <v>0</v>
      </c>
      <c r="H51" s="163">
        <f>SUMIF(A39:A50,"=1",H39:H50)</f>
        <v>0</v>
      </c>
      <c r="I51" s="164">
        <f>SUMIF(A39:A50,"=1",I39:I50)</f>
        <v>0</v>
      </c>
      <c r="J51" s="165">
        <f>SUMIF(A39:A50,"=1",J39:J50)</f>
        <v>0</v>
      </c>
    </row>
    <row r="55" spans="1:10" ht="15.75" x14ac:dyDescent="0.25">
      <c r="B55" s="176" t="s">
        <v>67</v>
      </c>
    </row>
    <row r="57" spans="1:10" ht="25.5" customHeight="1" x14ac:dyDescent="0.2">
      <c r="A57" s="178"/>
      <c r="B57" s="181" t="s">
        <v>18</v>
      </c>
      <c r="C57" s="181" t="s">
        <v>6</v>
      </c>
      <c r="D57" s="182"/>
      <c r="E57" s="182"/>
      <c r="F57" s="183" t="s">
        <v>68</v>
      </c>
      <c r="G57" s="183"/>
      <c r="H57" s="183"/>
      <c r="I57" s="183" t="s">
        <v>31</v>
      </c>
      <c r="J57" s="183" t="s">
        <v>0</v>
      </c>
    </row>
    <row r="58" spans="1:10" ht="36.75" customHeight="1" x14ac:dyDescent="0.2">
      <c r="A58" s="179"/>
      <c r="B58" s="184" t="s">
        <v>69</v>
      </c>
      <c r="C58" s="185" t="s">
        <v>70</v>
      </c>
      <c r="D58" s="186"/>
      <c r="E58" s="186"/>
      <c r="F58" s="192" t="s">
        <v>26</v>
      </c>
      <c r="G58" s="193"/>
      <c r="H58" s="193"/>
      <c r="I58" s="193">
        <f>'PS1 PJ1.2 Pol'!G8+'SO1 SO11 Pol'!G8</f>
        <v>0</v>
      </c>
      <c r="J58" s="190" t="str">
        <f>IF(I100=0,"",I58/I100*100)</f>
        <v/>
      </c>
    </row>
    <row r="59" spans="1:10" ht="36.75" customHeight="1" x14ac:dyDescent="0.2">
      <c r="A59" s="179"/>
      <c r="B59" s="184" t="s">
        <v>71</v>
      </c>
      <c r="C59" s="185" t="s">
        <v>72</v>
      </c>
      <c r="D59" s="186"/>
      <c r="E59" s="186"/>
      <c r="F59" s="192" t="s">
        <v>26</v>
      </c>
      <c r="G59" s="193"/>
      <c r="H59" s="193"/>
      <c r="I59" s="193">
        <f>'SO1 SO11 Pol'!G20</f>
        <v>0</v>
      </c>
      <c r="J59" s="190" t="str">
        <f>IF(I100=0,"",I59/I100*100)</f>
        <v/>
      </c>
    </row>
    <row r="60" spans="1:10" ht="36.75" customHeight="1" x14ac:dyDescent="0.2">
      <c r="A60" s="179"/>
      <c r="B60" s="184" t="s">
        <v>73</v>
      </c>
      <c r="C60" s="185" t="s">
        <v>74</v>
      </c>
      <c r="D60" s="186"/>
      <c r="E60" s="186"/>
      <c r="F60" s="192" t="s">
        <v>26</v>
      </c>
      <c r="G60" s="193"/>
      <c r="H60" s="193"/>
      <c r="I60" s="193">
        <f>'SO1 SO11 Pol'!G28</f>
        <v>0</v>
      </c>
      <c r="J60" s="190" t="str">
        <f>IF(I100=0,"",I60/I100*100)</f>
        <v/>
      </c>
    </row>
    <row r="61" spans="1:10" ht="36.75" customHeight="1" x14ac:dyDescent="0.2">
      <c r="A61" s="179"/>
      <c r="B61" s="184" t="s">
        <v>75</v>
      </c>
      <c r="C61" s="185" t="s">
        <v>76</v>
      </c>
      <c r="D61" s="186"/>
      <c r="E61" s="186"/>
      <c r="F61" s="192" t="s">
        <v>26</v>
      </c>
      <c r="G61" s="193"/>
      <c r="H61" s="193"/>
      <c r="I61" s="193">
        <f>'SO1 SO11 Pol'!G45</f>
        <v>0</v>
      </c>
      <c r="J61" s="190" t="str">
        <f>IF(I100=0,"",I61/I100*100)</f>
        <v/>
      </c>
    </row>
    <row r="62" spans="1:10" ht="36.75" customHeight="1" x14ac:dyDescent="0.2">
      <c r="A62" s="179"/>
      <c r="B62" s="184" t="s">
        <v>77</v>
      </c>
      <c r="C62" s="185" t="s">
        <v>78</v>
      </c>
      <c r="D62" s="186"/>
      <c r="E62" s="186"/>
      <c r="F62" s="192" t="s">
        <v>26</v>
      </c>
      <c r="G62" s="193"/>
      <c r="H62" s="193"/>
      <c r="I62" s="193">
        <f>'PS1 PJ1.2 Pol'!G40</f>
        <v>0</v>
      </c>
      <c r="J62" s="190" t="str">
        <f>IF(I100=0,"",I62/I100*100)</f>
        <v/>
      </c>
    </row>
    <row r="63" spans="1:10" ht="36.75" customHeight="1" x14ac:dyDescent="0.2">
      <c r="A63" s="179"/>
      <c r="B63" s="184" t="s">
        <v>79</v>
      </c>
      <c r="C63" s="185" t="s">
        <v>80</v>
      </c>
      <c r="D63" s="186"/>
      <c r="E63" s="186"/>
      <c r="F63" s="192" t="s">
        <v>26</v>
      </c>
      <c r="G63" s="193"/>
      <c r="H63" s="193"/>
      <c r="I63" s="193">
        <f>'SO1 SO11 Pol'!G51</f>
        <v>0</v>
      </c>
      <c r="J63" s="190" t="str">
        <f>IF(I100=0,"",I63/I100*100)</f>
        <v/>
      </c>
    </row>
    <row r="64" spans="1:10" ht="36.75" customHeight="1" x14ac:dyDescent="0.2">
      <c r="A64" s="179"/>
      <c r="B64" s="184" t="s">
        <v>81</v>
      </c>
      <c r="C64" s="185" t="s">
        <v>82</v>
      </c>
      <c r="D64" s="186"/>
      <c r="E64" s="186"/>
      <c r="F64" s="192" t="s">
        <v>26</v>
      </c>
      <c r="G64" s="193"/>
      <c r="H64" s="193"/>
      <c r="I64" s="193">
        <f>'SO1 SO11 Pol'!G57</f>
        <v>0</v>
      </c>
      <c r="J64" s="190" t="str">
        <f>IF(I100=0,"",I64/I100*100)</f>
        <v/>
      </c>
    </row>
    <row r="65" spans="1:10" ht="36.75" customHeight="1" x14ac:dyDescent="0.2">
      <c r="A65" s="179"/>
      <c r="B65" s="184" t="s">
        <v>83</v>
      </c>
      <c r="C65" s="185" t="s">
        <v>84</v>
      </c>
      <c r="D65" s="186"/>
      <c r="E65" s="186"/>
      <c r="F65" s="192" t="s">
        <v>26</v>
      </c>
      <c r="G65" s="193"/>
      <c r="H65" s="193"/>
      <c r="I65" s="193">
        <f>'SO1 SO11 Pol'!G64</f>
        <v>0</v>
      </c>
      <c r="J65" s="190" t="str">
        <f>IF(I100=0,"",I65/I100*100)</f>
        <v/>
      </c>
    </row>
    <row r="66" spans="1:10" ht="36.75" customHeight="1" x14ac:dyDescent="0.2">
      <c r="A66" s="179"/>
      <c r="B66" s="184" t="s">
        <v>85</v>
      </c>
      <c r="C66" s="185" t="s">
        <v>86</v>
      </c>
      <c r="D66" s="186"/>
      <c r="E66" s="186"/>
      <c r="F66" s="192" t="s">
        <v>26</v>
      </c>
      <c r="G66" s="193"/>
      <c r="H66" s="193"/>
      <c r="I66" s="193">
        <f>'SO2 SO21 Pol'!G8</f>
        <v>0</v>
      </c>
      <c r="J66" s="190" t="str">
        <f>IF(I100=0,"",I66/I100*100)</f>
        <v/>
      </c>
    </row>
    <row r="67" spans="1:10" ht="36.75" customHeight="1" x14ac:dyDescent="0.2">
      <c r="A67" s="179"/>
      <c r="B67" s="184" t="s">
        <v>87</v>
      </c>
      <c r="C67" s="185" t="s">
        <v>88</v>
      </c>
      <c r="D67" s="186"/>
      <c r="E67" s="186"/>
      <c r="F67" s="192" t="s">
        <v>26</v>
      </c>
      <c r="G67" s="193"/>
      <c r="H67" s="193"/>
      <c r="I67" s="193">
        <f>'PS1 PJ1.1 Pol'!G8</f>
        <v>0</v>
      </c>
      <c r="J67" s="190" t="str">
        <f>IF(I100=0,"",I67/I100*100)</f>
        <v/>
      </c>
    </row>
    <row r="68" spans="1:10" ht="36.75" customHeight="1" x14ac:dyDescent="0.2">
      <c r="A68" s="179"/>
      <c r="B68" s="184" t="s">
        <v>89</v>
      </c>
      <c r="C68" s="185" t="s">
        <v>90</v>
      </c>
      <c r="D68" s="186"/>
      <c r="E68" s="186"/>
      <c r="F68" s="192" t="s">
        <v>26</v>
      </c>
      <c r="G68" s="193"/>
      <c r="H68" s="193"/>
      <c r="I68" s="193">
        <f>'PS1 PJ1.2 Pol'!G46</f>
        <v>0</v>
      </c>
      <c r="J68" s="190" t="str">
        <f>IF(I100=0,"",I68/I100*100)</f>
        <v/>
      </c>
    </row>
    <row r="69" spans="1:10" ht="36.75" customHeight="1" x14ac:dyDescent="0.2">
      <c r="A69" s="179"/>
      <c r="B69" s="184" t="s">
        <v>91</v>
      </c>
      <c r="C69" s="185" t="s">
        <v>92</v>
      </c>
      <c r="D69" s="186"/>
      <c r="E69" s="186"/>
      <c r="F69" s="192" t="s">
        <v>26</v>
      </c>
      <c r="G69" s="193"/>
      <c r="H69" s="193"/>
      <c r="I69" s="193">
        <f>'PS1 PJ1.2 Pol'!G48</f>
        <v>0</v>
      </c>
      <c r="J69" s="190" t="str">
        <f>IF(I100=0,"",I69/I100*100)</f>
        <v/>
      </c>
    </row>
    <row r="70" spans="1:10" ht="36.75" customHeight="1" x14ac:dyDescent="0.2">
      <c r="A70" s="179"/>
      <c r="B70" s="184" t="s">
        <v>93</v>
      </c>
      <c r="C70" s="185" t="s">
        <v>94</v>
      </c>
      <c r="D70" s="186"/>
      <c r="E70" s="186"/>
      <c r="F70" s="192" t="s">
        <v>26</v>
      </c>
      <c r="G70" s="193"/>
      <c r="H70" s="193"/>
      <c r="I70" s="193">
        <f>'SO1 SO11 Pol'!G74</f>
        <v>0</v>
      </c>
      <c r="J70" s="190" t="str">
        <f>IF(I100=0,"",I70/I100*100)</f>
        <v/>
      </c>
    </row>
    <row r="71" spans="1:10" ht="36.75" customHeight="1" x14ac:dyDescent="0.2">
      <c r="A71" s="179"/>
      <c r="B71" s="184" t="s">
        <v>95</v>
      </c>
      <c r="C71" s="185" t="s">
        <v>96</v>
      </c>
      <c r="D71" s="186"/>
      <c r="E71" s="186"/>
      <c r="F71" s="192" t="s">
        <v>26</v>
      </c>
      <c r="G71" s="193"/>
      <c r="H71" s="193"/>
      <c r="I71" s="193">
        <f>'SO1 SO11 Pol'!G81</f>
        <v>0</v>
      </c>
      <c r="J71" s="190" t="str">
        <f>IF(I100=0,"",I71/I100*100)</f>
        <v/>
      </c>
    </row>
    <row r="72" spans="1:10" ht="36.75" customHeight="1" x14ac:dyDescent="0.2">
      <c r="A72" s="179"/>
      <c r="B72" s="184" t="s">
        <v>97</v>
      </c>
      <c r="C72" s="185" t="s">
        <v>98</v>
      </c>
      <c r="D72" s="186"/>
      <c r="E72" s="186"/>
      <c r="F72" s="192" t="s">
        <v>26</v>
      </c>
      <c r="G72" s="193"/>
      <c r="H72" s="193"/>
      <c r="I72" s="193">
        <f>'SO1 SO11 Pol'!G83</f>
        <v>0</v>
      </c>
      <c r="J72" s="190" t="str">
        <f>IF(I100=0,"",I72/I100*100)</f>
        <v/>
      </c>
    </row>
    <row r="73" spans="1:10" ht="36.75" customHeight="1" x14ac:dyDescent="0.2">
      <c r="A73" s="179"/>
      <c r="B73" s="184" t="s">
        <v>99</v>
      </c>
      <c r="C73" s="185" t="s">
        <v>100</v>
      </c>
      <c r="D73" s="186"/>
      <c r="E73" s="186"/>
      <c r="F73" s="192" t="s">
        <v>26</v>
      </c>
      <c r="G73" s="193"/>
      <c r="H73" s="193"/>
      <c r="I73" s="193">
        <f>'PS1 PJ1.2 Pol'!G50+'SO1 SO11 Pol'!G99</f>
        <v>0</v>
      </c>
      <c r="J73" s="190" t="str">
        <f>IF(I100=0,"",I73/I100*100)</f>
        <v/>
      </c>
    </row>
    <row r="74" spans="1:10" ht="36.75" customHeight="1" x14ac:dyDescent="0.2">
      <c r="A74" s="179"/>
      <c r="B74" s="184" t="s">
        <v>101</v>
      </c>
      <c r="C74" s="185" t="s">
        <v>102</v>
      </c>
      <c r="D74" s="186"/>
      <c r="E74" s="186"/>
      <c r="F74" s="192" t="s">
        <v>26</v>
      </c>
      <c r="G74" s="193"/>
      <c r="H74" s="193"/>
      <c r="I74" s="193">
        <f>'PS1 PJ1.2 Pol'!G53+'SO1 SO11 Pol'!G113</f>
        <v>0</v>
      </c>
      <c r="J74" s="190" t="str">
        <f>IF(I100=0,"",I74/I100*100)</f>
        <v/>
      </c>
    </row>
    <row r="75" spans="1:10" ht="36.75" customHeight="1" x14ac:dyDescent="0.2">
      <c r="A75" s="179"/>
      <c r="B75" s="184" t="s">
        <v>103</v>
      </c>
      <c r="C75" s="185" t="s">
        <v>104</v>
      </c>
      <c r="D75" s="186"/>
      <c r="E75" s="186"/>
      <c r="F75" s="192" t="s">
        <v>27</v>
      </c>
      <c r="G75" s="193"/>
      <c r="H75" s="193"/>
      <c r="I75" s="193">
        <f>'SO1 SO11 Pol'!G115</f>
        <v>0</v>
      </c>
      <c r="J75" s="190" t="str">
        <f>IF(I100=0,"",I75/I100*100)</f>
        <v/>
      </c>
    </row>
    <row r="76" spans="1:10" ht="36.75" customHeight="1" x14ac:dyDescent="0.2">
      <c r="A76" s="179"/>
      <c r="B76" s="184" t="s">
        <v>105</v>
      </c>
      <c r="C76" s="185" t="s">
        <v>106</v>
      </c>
      <c r="D76" s="186"/>
      <c r="E76" s="186"/>
      <c r="F76" s="192" t="s">
        <v>27</v>
      </c>
      <c r="G76" s="193"/>
      <c r="H76" s="193"/>
      <c r="I76" s="193">
        <f>'SO1 SO11 Pol'!G123</f>
        <v>0</v>
      </c>
      <c r="J76" s="190" t="str">
        <f>IF(I100=0,"",I76/I100*100)</f>
        <v/>
      </c>
    </row>
    <row r="77" spans="1:10" ht="36.75" customHeight="1" x14ac:dyDescent="0.2">
      <c r="A77" s="179"/>
      <c r="B77" s="184" t="s">
        <v>107</v>
      </c>
      <c r="C77" s="185" t="s">
        <v>108</v>
      </c>
      <c r="D77" s="186"/>
      <c r="E77" s="186"/>
      <c r="F77" s="192" t="s">
        <v>27</v>
      </c>
      <c r="G77" s="193"/>
      <c r="H77" s="193"/>
      <c r="I77" s="193">
        <f>'PS1 PJ1.1 Pol'!G15+'SO1 SO11 Pol'!G136+'SO2 SO21 Pol'!G21</f>
        <v>0</v>
      </c>
      <c r="J77" s="190" t="str">
        <f>IF(I100=0,"",I77/I100*100)</f>
        <v/>
      </c>
    </row>
    <row r="78" spans="1:10" ht="36.75" customHeight="1" x14ac:dyDescent="0.2">
      <c r="A78" s="179"/>
      <c r="B78" s="184" t="s">
        <v>109</v>
      </c>
      <c r="C78" s="185" t="s">
        <v>110</v>
      </c>
      <c r="D78" s="186"/>
      <c r="E78" s="186"/>
      <c r="F78" s="192" t="s">
        <v>27</v>
      </c>
      <c r="G78" s="193"/>
      <c r="H78" s="193"/>
      <c r="I78" s="193">
        <f>'SO1 SO11 Pol'!G146</f>
        <v>0</v>
      </c>
      <c r="J78" s="190" t="str">
        <f>IF(I100=0,"",I78/I100*100)</f>
        <v/>
      </c>
    </row>
    <row r="79" spans="1:10" ht="36.75" customHeight="1" x14ac:dyDescent="0.2">
      <c r="A79" s="179"/>
      <c r="B79" s="184" t="s">
        <v>111</v>
      </c>
      <c r="C79" s="185" t="s">
        <v>112</v>
      </c>
      <c r="D79" s="186"/>
      <c r="E79" s="186"/>
      <c r="F79" s="192" t="s">
        <v>27</v>
      </c>
      <c r="G79" s="193"/>
      <c r="H79" s="193"/>
      <c r="I79" s="193">
        <f>'PS1 PJ1.1 Pol'!G87</f>
        <v>0</v>
      </c>
      <c r="J79" s="190" t="str">
        <f>IF(I100=0,"",I79/I100*100)</f>
        <v/>
      </c>
    </row>
    <row r="80" spans="1:10" ht="36.75" customHeight="1" x14ac:dyDescent="0.2">
      <c r="A80" s="179"/>
      <c r="B80" s="184" t="s">
        <v>113</v>
      </c>
      <c r="C80" s="185" t="s">
        <v>114</v>
      </c>
      <c r="D80" s="186"/>
      <c r="E80" s="186"/>
      <c r="F80" s="192" t="s">
        <v>27</v>
      </c>
      <c r="G80" s="193"/>
      <c r="H80" s="193"/>
      <c r="I80" s="193">
        <f>'PS1 PJ1.2 Pol'!G55</f>
        <v>0</v>
      </c>
      <c r="J80" s="190" t="str">
        <f>IF(I100=0,"",I80/I100*100)</f>
        <v/>
      </c>
    </row>
    <row r="81" spans="1:10" ht="36.75" customHeight="1" x14ac:dyDescent="0.2">
      <c r="A81" s="179"/>
      <c r="B81" s="184" t="s">
        <v>115</v>
      </c>
      <c r="C81" s="185" t="s">
        <v>116</v>
      </c>
      <c r="D81" s="186"/>
      <c r="E81" s="186"/>
      <c r="F81" s="192" t="s">
        <v>27</v>
      </c>
      <c r="G81" s="193"/>
      <c r="H81" s="193"/>
      <c r="I81" s="193">
        <f>'PS1 PJ1.1 Pol'!G128</f>
        <v>0</v>
      </c>
      <c r="J81" s="190" t="str">
        <f>IF(I100=0,"",I81/I100*100)</f>
        <v/>
      </c>
    </row>
    <row r="82" spans="1:10" ht="36.75" customHeight="1" x14ac:dyDescent="0.2">
      <c r="A82" s="179"/>
      <c r="B82" s="184" t="s">
        <v>117</v>
      </c>
      <c r="C82" s="185" t="s">
        <v>118</v>
      </c>
      <c r="D82" s="186"/>
      <c r="E82" s="186"/>
      <c r="F82" s="192" t="s">
        <v>27</v>
      </c>
      <c r="G82" s="193"/>
      <c r="H82" s="193"/>
      <c r="I82" s="193">
        <f>'PS1 PJ1.1 Pol'!G148</f>
        <v>0</v>
      </c>
      <c r="J82" s="190" t="str">
        <f>IF(I100=0,"",I82/I100*100)</f>
        <v/>
      </c>
    </row>
    <row r="83" spans="1:10" ht="36.75" customHeight="1" x14ac:dyDescent="0.2">
      <c r="A83" s="179"/>
      <c r="B83" s="184" t="s">
        <v>119</v>
      </c>
      <c r="C83" s="185" t="s">
        <v>120</v>
      </c>
      <c r="D83" s="186"/>
      <c r="E83" s="186"/>
      <c r="F83" s="192" t="s">
        <v>27</v>
      </c>
      <c r="G83" s="193"/>
      <c r="H83" s="193"/>
      <c r="I83" s="193">
        <f>'PS1 PJ1.1 Pol'!G197</f>
        <v>0</v>
      </c>
      <c r="J83" s="190" t="str">
        <f>IF(I100=0,"",I83/I100*100)</f>
        <v/>
      </c>
    </row>
    <row r="84" spans="1:10" ht="36.75" customHeight="1" x14ac:dyDescent="0.2">
      <c r="A84" s="179"/>
      <c r="B84" s="184" t="s">
        <v>121</v>
      </c>
      <c r="C84" s="185" t="s">
        <v>122</v>
      </c>
      <c r="D84" s="186"/>
      <c r="E84" s="186"/>
      <c r="F84" s="192" t="s">
        <v>27</v>
      </c>
      <c r="G84" s="193"/>
      <c r="H84" s="193"/>
      <c r="I84" s="193">
        <f>'PS1 PJ1.1 Pol'!G266+'SO2 SO21 Pol'!G48</f>
        <v>0</v>
      </c>
      <c r="J84" s="190" t="str">
        <f>IF(I100=0,"",I84/I100*100)</f>
        <v/>
      </c>
    </row>
    <row r="85" spans="1:10" ht="36.75" customHeight="1" x14ac:dyDescent="0.2">
      <c r="A85" s="179"/>
      <c r="B85" s="184" t="s">
        <v>123</v>
      </c>
      <c r="C85" s="185" t="s">
        <v>124</v>
      </c>
      <c r="D85" s="186"/>
      <c r="E85" s="186"/>
      <c r="F85" s="192" t="s">
        <v>27</v>
      </c>
      <c r="G85" s="193"/>
      <c r="H85" s="193"/>
      <c r="I85" s="193">
        <f>'PS1 PJ1.1 Pol'!G356+'SO2 SO21 Pol'!G63</f>
        <v>0</v>
      </c>
      <c r="J85" s="190" t="str">
        <f>IF(I100=0,"",I85/I100*100)</f>
        <v/>
      </c>
    </row>
    <row r="86" spans="1:10" ht="36.75" customHeight="1" x14ac:dyDescent="0.2">
      <c r="A86" s="179"/>
      <c r="B86" s="184" t="s">
        <v>125</v>
      </c>
      <c r="C86" s="185" t="s">
        <v>126</v>
      </c>
      <c r="D86" s="186"/>
      <c r="E86" s="186"/>
      <c r="F86" s="192" t="s">
        <v>27</v>
      </c>
      <c r="G86" s="193"/>
      <c r="H86" s="193"/>
      <c r="I86" s="193">
        <f>'PS1 PJ1.1 Pol'!G403+'SO2 SO21 Pol'!G89</f>
        <v>0</v>
      </c>
      <c r="J86" s="190" t="str">
        <f>IF(I100=0,"",I86/I100*100)</f>
        <v/>
      </c>
    </row>
    <row r="87" spans="1:10" ht="36.75" customHeight="1" x14ac:dyDescent="0.2">
      <c r="A87" s="179"/>
      <c r="B87" s="184" t="s">
        <v>127</v>
      </c>
      <c r="C87" s="185" t="s">
        <v>128</v>
      </c>
      <c r="D87" s="186"/>
      <c r="E87" s="186"/>
      <c r="F87" s="192" t="s">
        <v>27</v>
      </c>
      <c r="G87" s="193"/>
      <c r="H87" s="193"/>
      <c r="I87" s="193">
        <f>'SO1 SO11 Pol'!G149</f>
        <v>0</v>
      </c>
      <c r="J87" s="190" t="str">
        <f>IF(I100=0,"",I87/I100*100)</f>
        <v/>
      </c>
    </row>
    <row r="88" spans="1:10" ht="36.75" customHeight="1" x14ac:dyDescent="0.2">
      <c r="A88" s="179"/>
      <c r="B88" s="184" t="s">
        <v>129</v>
      </c>
      <c r="C88" s="185" t="s">
        <v>130</v>
      </c>
      <c r="D88" s="186"/>
      <c r="E88" s="186"/>
      <c r="F88" s="192" t="s">
        <v>27</v>
      </c>
      <c r="G88" s="193"/>
      <c r="H88" s="193"/>
      <c r="I88" s="193">
        <f>'SO1 SO11 Pol'!G155</f>
        <v>0</v>
      </c>
      <c r="J88" s="190" t="str">
        <f>IF(I100=0,"",I88/I100*100)</f>
        <v/>
      </c>
    </row>
    <row r="89" spans="1:10" ht="36.75" customHeight="1" x14ac:dyDescent="0.2">
      <c r="A89" s="179"/>
      <c r="B89" s="184" t="s">
        <v>131</v>
      </c>
      <c r="C89" s="185" t="s">
        <v>132</v>
      </c>
      <c r="D89" s="186"/>
      <c r="E89" s="186"/>
      <c r="F89" s="192" t="s">
        <v>27</v>
      </c>
      <c r="G89" s="193"/>
      <c r="H89" s="193"/>
      <c r="I89" s="193">
        <f>'PS1 PJ1.1 Pol'!G563+'PS1 PJ1.2 Pol'!G79+'SO1 SO11 Pol'!G158+'SO2 SO21 Pol'!G134</f>
        <v>0</v>
      </c>
      <c r="J89" s="190" t="str">
        <f>IF(I100=0,"",I89/I100*100)</f>
        <v/>
      </c>
    </row>
    <row r="90" spans="1:10" ht="36.75" customHeight="1" x14ac:dyDescent="0.2">
      <c r="A90" s="179"/>
      <c r="B90" s="184" t="s">
        <v>133</v>
      </c>
      <c r="C90" s="185" t="s">
        <v>134</v>
      </c>
      <c r="D90" s="186"/>
      <c r="E90" s="186"/>
      <c r="F90" s="192" t="s">
        <v>27</v>
      </c>
      <c r="G90" s="193"/>
      <c r="H90" s="193"/>
      <c r="I90" s="193">
        <f>'PS1 PJ1.1 Pol'!G569+'PS1 PJ1.2 Pol'!G86</f>
        <v>0</v>
      </c>
      <c r="J90" s="190" t="str">
        <f>IF(I100=0,"",I90/I100*100)</f>
        <v/>
      </c>
    </row>
    <row r="91" spans="1:10" ht="36.75" customHeight="1" x14ac:dyDescent="0.2">
      <c r="A91" s="179"/>
      <c r="B91" s="184" t="s">
        <v>135</v>
      </c>
      <c r="C91" s="185" t="s">
        <v>136</v>
      </c>
      <c r="D91" s="186"/>
      <c r="E91" s="186"/>
      <c r="F91" s="192" t="s">
        <v>27</v>
      </c>
      <c r="G91" s="193"/>
      <c r="H91" s="193"/>
      <c r="I91" s="193">
        <f>'SO1 SO11 Pol'!G171</f>
        <v>0</v>
      </c>
      <c r="J91" s="190" t="str">
        <f>IF(I100=0,"",I91/I100*100)</f>
        <v/>
      </c>
    </row>
    <row r="92" spans="1:10" ht="36.75" customHeight="1" x14ac:dyDescent="0.2">
      <c r="A92" s="179"/>
      <c r="B92" s="184" t="s">
        <v>137</v>
      </c>
      <c r="C92" s="185" t="s">
        <v>138</v>
      </c>
      <c r="D92" s="186"/>
      <c r="E92" s="186"/>
      <c r="F92" s="192" t="s">
        <v>28</v>
      </c>
      <c r="G92" s="193"/>
      <c r="H92" s="193"/>
      <c r="I92" s="193">
        <f>'PS1 PJ1.4 Pol'!G8</f>
        <v>0</v>
      </c>
      <c r="J92" s="190" t="str">
        <f>IF(I100=0,"",I92/I100*100)</f>
        <v/>
      </c>
    </row>
    <row r="93" spans="1:10" ht="36.75" customHeight="1" x14ac:dyDescent="0.2">
      <c r="A93" s="179"/>
      <c r="B93" s="184" t="s">
        <v>137</v>
      </c>
      <c r="C93" s="185" t="s">
        <v>55</v>
      </c>
      <c r="D93" s="186"/>
      <c r="E93" s="186"/>
      <c r="F93" s="192" t="s">
        <v>28</v>
      </c>
      <c r="G93" s="193"/>
      <c r="H93" s="193"/>
      <c r="I93" s="193">
        <f>'PS1 PJ1.3 Pol'!G8</f>
        <v>0</v>
      </c>
      <c r="J93" s="190" t="str">
        <f>IF(I100=0,"",I93/I100*100)</f>
        <v/>
      </c>
    </row>
    <row r="94" spans="1:10" ht="36.75" customHeight="1" x14ac:dyDescent="0.2">
      <c r="A94" s="179"/>
      <c r="B94" s="184" t="s">
        <v>139</v>
      </c>
      <c r="C94" s="185" t="s">
        <v>140</v>
      </c>
      <c r="D94" s="186"/>
      <c r="E94" s="186"/>
      <c r="F94" s="192" t="s">
        <v>28</v>
      </c>
      <c r="G94" s="193"/>
      <c r="H94" s="193"/>
      <c r="I94" s="193">
        <f>'PS1 PJ1.2 Pol'!G93+'SO2 SO21 Pol'!G142</f>
        <v>0</v>
      </c>
      <c r="J94" s="190" t="str">
        <f>IF(I100=0,"",I94/I100*100)</f>
        <v/>
      </c>
    </row>
    <row r="95" spans="1:10" ht="36.75" customHeight="1" x14ac:dyDescent="0.2">
      <c r="A95" s="179"/>
      <c r="B95" s="184" t="s">
        <v>141</v>
      </c>
      <c r="C95" s="185" t="s">
        <v>142</v>
      </c>
      <c r="D95" s="186"/>
      <c r="E95" s="186"/>
      <c r="F95" s="192" t="s">
        <v>28</v>
      </c>
      <c r="G95" s="193"/>
      <c r="H95" s="193"/>
      <c r="I95" s="193">
        <f>'PS1 PJ1.1 Pol'!G585</f>
        <v>0</v>
      </c>
      <c r="J95" s="190" t="str">
        <f>IF(I100=0,"",I95/I100*100)</f>
        <v/>
      </c>
    </row>
    <row r="96" spans="1:10" ht="36.75" customHeight="1" x14ac:dyDescent="0.2">
      <c r="A96" s="179"/>
      <c r="B96" s="184" t="s">
        <v>143</v>
      </c>
      <c r="C96" s="185" t="s">
        <v>144</v>
      </c>
      <c r="D96" s="186"/>
      <c r="E96" s="186"/>
      <c r="F96" s="192" t="s">
        <v>28</v>
      </c>
      <c r="G96" s="193"/>
      <c r="H96" s="193"/>
      <c r="I96" s="193">
        <f>'PS1 PJ1.2 Pol'!G121</f>
        <v>0</v>
      </c>
      <c r="J96" s="190" t="str">
        <f>IF(I100=0,"",I96/I100*100)</f>
        <v/>
      </c>
    </row>
    <row r="97" spans="1:10" ht="36.75" customHeight="1" x14ac:dyDescent="0.2">
      <c r="A97" s="179"/>
      <c r="B97" s="184" t="s">
        <v>145</v>
      </c>
      <c r="C97" s="185" t="s">
        <v>146</v>
      </c>
      <c r="D97" s="186"/>
      <c r="E97" s="186"/>
      <c r="F97" s="192" t="s">
        <v>147</v>
      </c>
      <c r="G97" s="193"/>
      <c r="H97" s="193"/>
      <c r="I97" s="193">
        <f>'PS1 PJ1.2 Pol'!G123</f>
        <v>0</v>
      </c>
      <c r="J97" s="190" t="str">
        <f>IF(I100=0,"",I97/I100*100)</f>
        <v/>
      </c>
    </row>
    <row r="98" spans="1:10" ht="36.75" customHeight="1" x14ac:dyDescent="0.2">
      <c r="A98" s="179"/>
      <c r="B98" s="184" t="s">
        <v>148</v>
      </c>
      <c r="C98" s="185" t="s">
        <v>29</v>
      </c>
      <c r="D98" s="186"/>
      <c r="E98" s="186"/>
      <c r="F98" s="192" t="s">
        <v>148</v>
      </c>
      <c r="G98" s="193"/>
      <c r="H98" s="193"/>
      <c r="I98" s="193">
        <f>'OVN 0 Naklady'!G8+'PS1 PJ1.2 Pol'!G127+'SO1 SO11 Pol'!G175</f>
        <v>0</v>
      </c>
      <c r="J98" s="190" t="str">
        <f>IF(I100=0,"",I98/I100*100)</f>
        <v/>
      </c>
    </row>
    <row r="99" spans="1:10" ht="36.75" customHeight="1" x14ac:dyDescent="0.2">
      <c r="A99" s="179"/>
      <c r="B99" s="184" t="s">
        <v>149</v>
      </c>
      <c r="C99" s="185" t="s">
        <v>30</v>
      </c>
      <c r="D99" s="186"/>
      <c r="E99" s="186"/>
      <c r="F99" s="192" t="s">
        <v>149</v>
      </c>
      <c r="G99" s="193"/>
      <c r="H99" s="193"/>
      <c r="I99" s="193">
        <f>'OVN 0 Naklady'!G11</f>
        <v>0</v>
      </c>
      <c r="J99" s="190" t="str">
        <f>IF(I100=0,"",I99/I100*100)</f>
        <v/>
      </c>
    </row>
    <row r="100" spans="1:10" ht="25.5" customHeight="1" x14ac:dyDescent="0.2">
      <c r="A100" s="180"/>
      <c r="B100" s="187" t="s">
        <v>1</v>
      </c>
      <c r="C100" s="188"/>
      <c r="D100" s="189"/>
      <c r="E100" s="189"/>
      <c r="F100" s="194"/>
      <c r="G100" s="195"/>
      <c r="H100" s="195"/>
      <c r="I100" s="195">
        <f>SUM(I58:I99)</f>
        <v>0</v>
      </c>
      <c r="J100" s="191">
        <f>SUM(J58:J99)</f>
        <v>0</v>
      </c>
    </row>
    <row r="101" spans="1:10" x14ac:dyDescent="0.2">
      <c r="F101" s="132"/>
      <c r="G101" s="132"/>
      <c r="H101" s="132"/>
      <c r="I101" s="132"/>
      <c r="J101" s="133"/>
    </row>
    <row r="102" spans="1:10" x14ac:dyDescent="0.2">
      <c r="F102" s="132"/>
      <c r="G102" s="132"/>
      <c r="H102" s="132"/>
      <c r="I102" s="132"/>
      <c r="J102" s="133"/>
    </row>
    <row r="103" spans="1:10" x14ac:dyDescent="0.2">
      <c r="F103" s="132"/>
      <c r="G103" s="132"/>
      <c r="H103" s="132"/>
      <c r="I103" s="132"/>
      <c r="J103" s="133"/>
    </row>
  </sheetData>
  <sheetProtection algorithmName="SHA-512" hashValue="Ue/NAXzzLxhlaj1sgeY1gJ3Jy3nxv3J5hifXaivdEROYmdXMqZTb2hXJCaRr7eNKOLaXZTcBYB9icUSQ4owVNQ==" saltValue="OW2im8vkdj7E4bc7XDpg8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6"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B51:E51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pi6trAw2vXRrBIZo9pefvATwgmTkBXfajwsssz5hPerZVdgdrhq7wp3yacGmBQYDJ2BpvHESEjAEag7/ye9qpg==" saltValue="lxzoPlSkHMbHA5PakhLl1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90E1-C694-4928-9017-761BBEE918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44</v>
      </c>
      <c r="C3" s="201" t="s">
        <v>45</v>
      </c>
      <c r="D3" s="199"/>
      <c r="E3" s="199"/>
      <c r="F3" s="199"/>
      <c r="G3" s="200"/>
      <c r="AC3" s="177" t="s">
        <v>152</v>
      </c>
      <c r="AG3" t="s">
        <v>153</v>
      </c>
    </row>
    <row r="4" spans="1:60" ht="24.95" customHeight="1" x14ac:dyDescent="0.2">
      <c r="A4" s="202" t="s">
        <v>10</v>
      </c>
      <c r="B4" s="203" t="s">
        <v>46</v>
      </c>
      <c r="C4" s="204" t="s">
        <v>47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148</v>
      </c>
      <c r="C8" s="254" t="s">
        <v>29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0</v>
      </c>
      <c r="W8" s="234"/>
      <c r="X8" s="234"/>
      <c r="AG8" t="s">
        <v>177</v>
      </c>
    </row>
    <row r="9" spans="1:60" outlineLevel="1" x14ac:dyDescent="0.2">
      <c r="A9" s="247">
        <v>1</v>
      </c>
      <c r="B9" s="248" t="s">
        <v>178</v>
      </c>
      <c r="C9" s="255" t="s">
        <v>179</v>
      </c>
      <c r="D9" s="249" t="s">
        <v>180</v>
      </c>
      <c r="E9" s="250">
        <v>1</v>
      </c>
      <c r="F9" s="251"/>
      <c r="G9" s="252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181</v>
      </c>
      <c r="T9" s="232" t="s">
        <v>182</v>
      </c>
      <c r="U9" s="232">
        <v>0</v>
      </c>
      <c r="V9" s="232">
        <f>ROUND(E9*U9,2)</f>
        <v>0</v>
      </c>
      <c r="W9" s="232"/>
      <c r="X9" s="232" t="s">
        <v>183</v>
      </c>
      <c r="Y9" s="212"/>
      <c r="Z9" s="212"/>
      <c r="AA9" s="212"/>
      <c r="AB9" s="212"/>
      <c r="AC9" s="212"/>
      <c r="AD9" s="212"/>
      <c r="AE9" s="212"/>
      <c r="AF9" s="212"/>
      <c r="AG9" s="212" t="s">
        <v>184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7">
        <v>2</v>
      </c>
      <c r="B10" s="248" t="s">
        <v>185</v>
      </c>
      <c r="C10" s="255" t="s">
        <v>186</v>
      </c>
      <c r="D10" s="249" t="s">
        <v>180</v>
      </c>
      <c r="E10" s="250">
        <v>1</v>
      </c>
      <c r="F10" s="251"/>
      <c r="G10" s="252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181</v>
      </c>
      <c r="T10" s="232" t="s">
        <v>182</v>
      </c>
      <c r="U10" s="232">
        <v>0</v>
      </c>
      <c r="V10" s="232">
        <f>ROUND(E10*U10,2)</f>
        <v>0</v>
      </c>
      <c r="W10" s="232"/>
      <c r="X10" s="232" t="s">
        <v>183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184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5" t="s">
        <v>176</v>
      </c>
      <c r="B11" s="236" t="s">
        <v>149</v>
      </c>
      <c r="C11" s="254" t="s">
        <v>30</v>
      </c>
      <c r="D11" s="237"/>
      <c r="E11" s="238"/>
      <c r="F11" s="239"/>
      <c r="G11" s="240">
        <f>SUMIF(AG12:AG22,"&lt;&gt;NOR",G12:G22)</f>
        <v>0</v>
      </c>
      <c r="H11" s="234"/>
      <c r="I11" s="234">
        <f>SUM(I12:I22)</f>
        <v>0</v>
      </c>
      <c r="J11" s="234"/>
      <c r="K11" s="234">
        <f>SUM(K12:K22)</f>
        <v>0</v>
      </c>
      <c r="L11" s="234"/>
      <c r="M11" s="234">
        <f>SUM(M12:M22)</f>
        <v>0</v>
      </c>
      <c r="N11" s="234"/>
      <c r="O11" s="234">
        <f>SUM(O12:O22)</f>
        <v>0</v>
      </c>
      <c r="P11" s="234"/>
      <c r="Q11" s="234">
        <f>SUM(Q12:Q22)</f>
        <v>0</v>
      </c>
      <c r="R11" s="234"/>
      <c r="S11" s="234"/>
      <c r="T11" s="234"/>
      <c r="U11" s="234"/>
      <c r="V11" s="234">
        <f>SUM(V12:V22)</f>
        <v>0</v>
      </c>
      <c r="W11" s="234"/>
      <c r="X11" s="234"/>
      <c r="AG11" t="s">
        <v>177</v>
      </c>
    </row>
    <row r="12" spans="1:60" outlineLevel="1" x14ac:dyDescent="0.2">
      <c r="A12" s="247">
        <v>3</v>
      </c>
      <c r="B12" s="248" t="s">
        <v>187</v>
      </c>
      <c r="C12" s="255" t="s">
        <v>188</v>
      </c>
      <c r="D12" s="249" t="s">
        <v>180</v>
      </c>
      <c r="E12" s="250">
        <v>1</v>
      </c>
      <c r="F12" s="251"/>
      <c r="G12" s="252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181</v>
      </c>
      <c r="T12" s="232" t="s">
        <v>182</v>
      </c>
      <c r="U12" s="232">
        <v>0</v>
      </c>
      <c r="V12" s="232">
        <f>ROUND(E12*U12,2)</f>
        <v>0</v>
      </c>
      <c r="W12" s="232"/>
      <c r="X12" s="232" t="s">
        <v>183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184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4</v>
      </c>
      <c r="B13" s="248" t="s">
        <v>189</v>
      </c>
      <c r="C13" s="255" t="s">
        <v>190</v>
      </c>
      <c r="D13" s="249" t="s">
        <v>180</v>
      </c>
      <c r="E13" s="250">
        <v>1</v>
      </c>
      <c r="F13" s="251"/>
      <c r="G13" s="252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181</v>
      </c>
      <c r="T13" s="232" t="s">
        <v>182</v>
      </c>
      <c r="U13" s="232">
        <v>0</v>
      </c>
      <c r="V13" s="232">
        <f>ROUND(E13*U13,2)</f>
        <v>0</v>
      </c>
      <c r="W13" s="232"/>
      <c r="X13" s="232" t="s">
        <v>183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7">
        <v>5</v>
      </c>
      <c r="B14" s="248" t="s">
        <v>192</v>
      </c>
      <c r="C14" s="255" t="s">
        <v>193</v>
      </c>
      <c r="D14" s="249" t="s">
        <v>180</v>
      </c>
      <c r="E14" s="250">
        <v>1</v>
      </c>
      <c r="F14" s="251"/>
      <c r="G14" s="252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181</v>
      </c>
      <c r="T14" s="232" t="s">
        <v>182</v>
      </c>
      <c r="U14" s="232">
        <v>0</v>
      </c>
      <c r="V14" s="232">
        <f>ROUND(E14*U14,2)</f>
        <v>0</v>
      </c>
      <c r="W14" s="232"/>
      <c r="X14" s="232" t="s">
        <v>183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191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7">
        <v>6</v>
      </c>
      <c r="B15" s="248" t="s">
        <v>194</v>
      </c>
      <c r="C15" s="255" t="s">
        <v>195</v>
      </c>
      <c r="D15" s="249" t="s">
        <v>180</v>
      </c>
      <c r="E15" s="250">
        <v>1</v>
      </c>
      <c r="F15" s="251"/>
      <c r="G15" s="252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181</v>
      </c>
      <c r="T15" s="232" t="s">
        <v>182</v>
      </c>
      <c r="U15" s="232">
        <v>0</v>
      </c>
      <c r="V15" s="232">
        <f>ROUND(E15*U15,2)</f>
        <v>0</v>
      </c>
      <c r="W15" s="232"/>
      <c r="X15" s="232" t="s">
        <v>183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191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7">
        <v>7</v>
      </c>
      <c r="B16" s="248" t="s">
        <v>196</v>
      </c>
      <c r="C16" s="255" t="s">
        <v>197</v>
      </c>
      <c r="D16" s="249" t="s">
        <v>180</v>
      </c>
      <c r="E16" s="250">
        <v>1</v>
      </c>
      <c r="F16" s="251"/>
      <c r="G16" s="252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181</v>
      </c>
      <c r="T16" s="232" t="s">
        <v>182</v>
      </c>
      <c r="U16" s="232">
        <v>0</v>
      </c>
      <c r="V16" s="232">
        <f>ROUND(E16*U16,2)</f>
        <v>0</v>
      </c>
      <c r="W16" s="232"/>
      <c r="X16" s="232" t="s">
        <v>183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191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7">
        <v>8</v>
      </c>
      <c r="B17" s="248" t="s">
        <v>198</v>
      </c>
      <c r="C17" s="255" t="s">
        <v>199</v>
      </c>
      <c r="D17" s="249" t="s">
        <v>180</v>
      </c>
      <c r="E17" s="250">
        <v>1</v>
      </c>
      <c r="F17" s="251"/>
      <c r="G17" s="252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181</v>
      </c>
      <c r="T17" s="232" t="s">
        <v>182</v>
      </c>
      <c r="U17" s="232">
        <v>0</v>
      </c>
      <c r="V17" s="232">
        <f>ROUND(E17*U17,2)</f>
        <v>0</v>
      </c>
      <c r="W17" s="232"/>
      <c r="X17" s="232" t="s">
        <v>183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191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7">
        <v>9</v>
      </c>
      <c r="B18" s="248" t="s">
        <v>200</v>
      </c>
      <c r="C18" s="255" t="s">
        <v>201</v>
      </c>
      <c r="D18" s="249" t="s">
        <v>180</v>
      </c>
      <c r="E18" s="250">
        <v>1</v>
      </c>
      <c r="F18" s="251"/>
      <c r="G18" s="252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181</v>
      </c>
      <c r="T18" s="232" t="s">
        <v>182</v>
      </c>
      <c r="U18" s="232">
        <v>0</v>
      </c>
      <c r="V18" s="232">
        <f>ROUND(E18*U18,2)</f>
        <v>0</v>
      </c>
      <c r="W18" s="232"/>
      <c r="X18" s="232" t="s">
        <v>183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7">
        <v>10</v>
      </c>
      <c r="B19" s="248" t="s">
        <v>202</v>
      </c>
      <c r="C19" s="255" t="s">
        <v>203</v>
      </c>
      <c r="D19" s="249" t="s">
        <v>180</v>
      </c>
      <c r="E19" s="250">
        <v>1</v>
      </c>
      <c r="F19" s="251"/>
      <c r="G19" s="252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181</v>
      </c>
      <c r="T19" s="232" t="s">
        <v>204</v>
      </c>
      <c r="U19" s="232">
        <v>0</v>
      </c>
      <c r="V19" s="232">
        <f>ROUND(E19*U19,2)</f>
        <v>0</v>
      </c>
      <c r="W19" s="232"/>
      <c r="X19" s="232" t="s">
        <v>183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184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7">
        <v>11</v>
      </c>
      <c r="B20" s="248" t="s">
        <v>205</v>
      </c>
      <c r="C20" s="255" t="s">
        <v>206</v>
      </c>
      <c r="D20" s="249" t="s">
        <v>207</v>
      </c>
      <c r="E20" s="250">
        <v>1</v>
      </c>
      <c r="F20" s="251"/>
      <c r="G20" s="252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208</v>
      </c>
      <c r="T20" s="232" t="s">
        <v>182</v>
      </c>
      <c r="U20" s="232">
        <v>0</v>
      </c>
      <c r="V20" s="232">
        <f>ROUND(E20*U20,2)</f>
        <v>0</v>
      </c>
      <c r="W20" s="232"/>
      <c r="X20" s="232" t="s">
        <v>183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191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7">
        <v>12</v>
      </c>
      <c r="B21" s="248" t="s">
        <v>209</v>
      </c>
      <c r="C21" s="255" t="s">
        <v>210</v>
      </c>
      <c r="D21" s="249" t="s">
        <v>207</v>
      </c>
      <c r="E21" s="250">
        <v>1</v>
      </c>
      <c r="F21" s="251"/>
      <c r="G21" s="252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/>
      <c r="S21" s="232" t="s">
        <v>208</v>
      </c>
      <c r="T21" s="232" t="s">
        <v>182</v>
      </c>
      <c r="U21" s="232">
        <v>0</v>
      </c>
      <c r="V21" s="232">
        <f>ROUND(E21*U21,2)</f>
        <v>0</v>
      </c>
      <c r="W21" s="232"/>
      <c r="X21" s="232" t="s">
        <v>183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211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1">
        <v>13</v>
      </c>
      <c r="B22" s="242" t="s">
        <v>212</v>
      </c>
      <c r="C22" s="256" t="s">
        <v>213</v>
      </c>
      <c r="D22" s="243" t="s">
        <v>207</v>
      </c>
      <c r="E22" s="244">
        <v>1</v>
      </c>
      <c r="F22" s="245"/>
      <c r="G22" s="246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208</v>
      </c>
      <c r="T22" s="232" t="s">
        <v>182</v>
      </c>
      <c r="U22" s="232">
        <v>0</v>
      </c>
      <c r="V22" s="232">
        <f>ROUND(E22*U22,2)</f>
        <v>0</v>
      </c>
      <c r="W22" s="232"/>
      <c r="X22" s="232" t="s">
        <v>183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211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3"/>
      <c r="B23" s="4"/>
      <c r="C23" s="257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163</v>
      </c>
    </row>
    <row r="24" spans="1:60" x14ac:dyDescent="0.2">
      <c r="A24" s="215"/>
      <c r="B24" s="216" t="s">
        <v>31</v>
      </c>
      <c r="C24" s="258"/>
      <c r="D24" s="217"/>
      <c r="E24" s="218"/>
      <c r="F24" s="218"/>
      <c r="G24" s="253">
        <f>G8+G11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214</v>
      </c>
    </row>
    <row r="25" spans="1:60" x14ac:dyDescent="0.2">
      <c r="A25" s="3"/>
      <c r="B25" s="4"/>
      <c r="C25" s="257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3"/>
      <c r="B26" s="4"/>
      <c r="C26" s="257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19" t="s">
        <v>215</v>
      </c>
      <c r="B27" s="219"/>
      <c r="C27" s="25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220"/>
      <c r="B28" s="221"/>
      <c r="C28" s="260"/>
      <c r="D28" s="221"/>
      <c r="E28" s="221"/>
      <c r="F28" s="221"/>
      <c r="G28" s="22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216</v>
      </c>
    </row>
    <row r="29" spans="1:60" x14ac:dyDescent="0.2">
      <c r="A29" s="223"/>
      <c r="B29" s="224"/>
      <c r="C29" s="261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61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3"/>
      <c r="B31" s="224"/>
      <c r="C31" s="261"/>
      <c r="D31" s="224"/>
      <c r="E31" s="224"/>
      <c r="F31" s="224"/>
      <c r="G31" s="2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26"/>
      <c r="B32" s="227"/>
      <c r="C32" s="262"/>
      <c r="D32" s="227"/>
      <c r="E32" s="227"/>
      <c r="F32" s="227"/>
      <c r="G32" s="22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3"/>
      <c r="B33" s="4"/>
      <c r="C33" s="25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C34" s="263"/>
      <c r="D34" s="10"/>
      <c r="AG34" t="s">
        <v>217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KQiK7VFpCDE9yg5ab82oKdLQKkHHus77xHf73QUJQlZi4O+cEGEyZm60RKH+D/CvkCEveFf1j1MiriQKqRpuw==" saltValue="d3LjBJL/qE8lG/KMzpH0Dw==" spinCount="100000" sheet="1"/>
  <mergeCells count="6">
    <mergeCell ref="A1:G1"/>
    <mergeCell ref="C2:G2"/>
    <mergeCell ref="C3:G3"/>
    <mergeCell ref="C4:G4"/>
    <mergeCell ref="A27:C27"/>
    <mergeCell ref="A28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42B3-5196-4AF2-A78C-A6312FBD922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48</v>
      </c>
      <c r="C3" s="201" t="s">
        <v>49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87</v>
      </c>
      <c r="C8" s="254" t="s">
        <v>88</v>
      </c>
      <c r="D8" s="237"/>
      <c r="E8" s="238"/>
      <c r="F8" s="239"/>
      <c r="G8" s="240">
        <f>SUMIF(AG9:AG14,"&lt;&gt;NOR",G9:G14)</f>
        <v>0</v>
      </c>
      <c r="H8" s="234"/>
      <c r="I8" s="234">
        <f>SUM(I9:I14)</f>
        <v>0</v>
      </c>
      <c r="J8" s="234"/>
      <c r="K8" s="234">
        <f>SUM(K9:K14)</f>
        <v>0</v>
      </c>
      <c r="L8" s="234"/>
      <c r="M8" s="234">
        <f>SUM(M9:M14)</f>
        <v>0</v>
      </c>
      <c r="N8" s="234"/>
      <c r="O8" s="234">
        <f>SUM(O9:O14)</f>
        <v>0</v>
      </c>
      <c r="P8" s="234"/>
      <c r="Q8" s="234">
        <f>SUM(Q9:Q14)</f>
        <v>0</v>
      </c>
      <c r="R8" s="234"/>
      <c r="S8" s="234"/>
      <c r="T8" s="234"/>
      <c r="U8" s="234"/>
      <c r="V8" s="234">
        <f>SUM(V9:V14)</f>
        <v>72</v>
      </c>
      <c r="W8" s="234"/>
      <c r="X8" s="234"/>
      <c r="AG8" t="s">
        <v>177</v>
      </c>
    </row>
    <row r="9" spans="1:60" outlineLevel="1" x14ac:dyDescent="0.2">
      <c r="A9" s="247">
        <v>1</v>
      </c>
      <c r="B9" s="248" t="s">
        <v>218</v>
      </c>
      <c r="C9" s="255" t="s">
        <v>219</v>
      </c>
      <c r="D9" s="249" t="s">
        <v>220</v>
      </c>
      <c r="E9" s="250">
        <v>72</v>
      </c>
      <c r="F9" s="251"/>
      <c r="G9" s="252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208</v>
      </c>
      <c r="T9" s="232" t="s">
        <v>221</v>
      </c>
      <c r="U9" s="232">
        <v>0</v>
      </c>
      <c r="V9" s="232">
        <f>ROUND(E9*U9,2)</f>
        <v>0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223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7">
        <v>2</v>
      </c>
      <c r="B10" s="248" t="s">
        <v>224</v>
      </c>
      <c r="C10" s="255" t="s">
        <v>225</v>
      </c>
      <c r="D10" s="249" t="s">
        <v>220</v>
      </c>
      <c r="E10" s="250">
        <v>20</v>
      </c>
      <c r="F10" s="251"/>
      <c r="G10" s="252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208</v>
      </c>
      <c r="T10" s="232" t="s">
        <v>221</v>
      </c>
      <c r="U10" s="232">
        <v>0</v>
      </c>
      <c r="V10" s="232">
        <f>ROUND(E10*U10,2)</f>
        <v>0</v>
      </c>
      <c r="W10" s="232"/>
      <c r="X10" s="232" t="s">
        <v>222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7">
        <v>3</v>
      </c>
      <c r="B11" s="248" t="s">
        <v>226</v>
      </c>
      <c r="C11" s="255" t="s">
        <v>227</v>
      </c>
      <c r="D11" s="249" t="s">
        <v>220</v>
      </c>
      <c r="E11" s="250">
        <v>40</v>
      </c>
      <c r="F11" s="251"/>
      <c r="G11" s="252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208</v>
      </c>
      <c r="T11" s="232" t="s">
        <v>221</v>
      </c>
      <c r="U11" s="232">
        <v>0</v>
      </c>
      <c r="V11" s="232">
        <f>ROUND(E11*U11,2)</f>
        <v>0</v>
      </c>
      <c r="W11" s="232"/>
      <c r="X11" s="232" t="s">
        <v>222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7">
        <v>4</v>
      </c>
      <c r="B12" s="248" t="s">
        <v>228</v>
      </c>
      <c r="C12" s="255" t="s">
        <v>229</v>
      </c>
      <c r="D12" s="249" t="s">
        <v>220</v>
      </c>
      <c r="E12" s="250">
        <v>80</v>
      </c>
      <c r="F12" s="251"/>
      <c r="G12" s="252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208</v>
      </c>
      <c r="T12" s="232" t="s">
        <v>221</v>
      </c>
      <c r="U12" s="232">
        <v>0</v>
      </c>
      <c r="V12" s="232">
        <f>ROUND(E12*U12,2)</f>
        <v>0</v>
      </c>
      <c r="W12" s="232"/>
      <c r="X12" s="232" t="s">
        <v>222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223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7">
        <v>5</v>
      </c>
      <c r="B13" s="248" t="s">
        <v>230</v>
      </c>
      <c r="C13" s="255" t="s">
        <v>231</v>
      </c>
      <c r="D13" s="249" t="s">
        <v>220</v>
      </c>
      <c r="E13" s="250">
        <v>24</v>
      </c>
      <c r="F13" s="251"/>
      <c r="G13" s="252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208</v>
      </c>
      <c r="T13" s="232" t="s">
        <v>221</v>
      </c>
      <c r="U13" s="232">
        <v>0</v>
      </c>
      <c r="V13" s="232">
        <f>ROUND(E13*U13,2)</f>
        <v>0</v>
      </c>
      <c r="W13" s="232"/>
      <c r="X13" s="232" t="s">
        <v>222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7">
        <v>6</v>
      </c>
      <c r="B14" s="248" t="s">
        <v>232</v>
      </c>
      <c r="C14" s="255" t="s">
        <v>233</v>
      </c>
      <c r="D14" s="249" t="s">
        <v>234</v>
      </c>
      <c r="E14" s="250">
        <v>72</v>
      </c>
      <c r="F14" s="251"/>
      <c r="G14" s="252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 t="s">
        <v>235</v>
      </c>
      <c r="S14" s="232" t="s">
        <v>181</v>
      </c>
      <c r="T14" s="232" t="s">
        <v>236</v>
      </c>
      <c r="U14" s="232">
        <v>1</v>
      </c>
      <c r="V14" s="232">
        <f>ROUND(E14*U14,2)</f>
        <v>72</v>
      </c>
      <c r="W14" s="232"/>
      <c r="X14" s="232" t="s">
        <v>88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35" t="s">
        <v>176</v>
      </c>
      <c r="B15" s="236" t="s">
        <v>107</v>
      </c>
      <c r="C15" s="254" t="s">
        <v>108</v>
      </c>
      <c r="D15" s="237"/>
      <c r="E15" s="238"/>
      <c r="F15" s="239"/>
      <c r="G15" s="240">
        <f>SUMIF(AG16:AG86,"&lt;&gt;NOR",G16:G86)</f>
        <v>0</v>
      </c>
      <c r="H15" s="234"/>
      <c r="I15" s="234">
        <f>SUM(I16:I86)</f>
        <v>0</v>
      </c>
      <c r="J15" s="234"/>
      <c r="K15" s="234">
        <f>SUM(K16:K86)</f>
        <v>0</v>
      </c>
      <c r="L15" s="234"/>
      <c r="M15" s="234">
        <f>SUM(M16:M86)</f>
        <v>0</v>
      </c>
      <c r="N15" s="234"/>
      <c r="O15" s="234">
        <f>SUM(O16:O86)</f>
        <v>0.82000000000000006</v>
      </c>
      <c r="P15" s="234"/>
      <c r="Q15" s="234">
        <f>SUM(Q16:Q86)</f>
        <v>3.61</v>
      </c>
      <c r="R15" s="234"/>
      <c r="S15" s="234"/>
      <c r="T15" s="234"/>
      <c r="U15" s="234"/>
      <c r="V15" s="234">
        <f>SUM(V16:V86)</f>
        <v>71.609999999999985</v>
      </c>
      <c r="W15" s="234"/>
      <c r="X15" s="234"/>
      <c r="AG15" t="s">
        <v>177</v>
      </c>
    </row>
    <row r="16" spans="1:60" outlineLevel="1" x14ac:dyDescent="0.2">
      <c r="A16" s="241">
        <v>7</v>
      </c>
      <c r="B16" s="242" t="s">
        <v>238</v>
      </c>
      <c r="C16" s="256" t="s">
        <v>239</v>
      </c>
      <c r="D16" s="243" t="s">
        <v>240</v>
      </c>
      <c r="E16" s="244">
        <v>5</v>
      </c>
      <c r="F16" s="245"/>
      <c r="G16" s="246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3.1700000000000001E-3</v>
      </c>
      <c r="O16" s="232">
        <f>ROUND(E16*N16,2)</f>
        <v>0.02</v>
      </c>
      <c r="P16" s="232">
        <v>0</v>
      </c>
      <c r="Q16" s="232">
        <f>ROUND(E16*P16,2)</f>
        <v>0</v>
      </c>
      <c r="R16" s="232"/>
      <c r="S16" s="232" t="s">
        <v>181</v>
      </c>
      <c r="T16" s="232" t="s">
        <v>241</v>
      </c>
      <c r="U16" s="232">
        <v>0.83699999999999997</v>
      </c>
      <c r="V16" s="232">
        <f>ROUND(E16*U16,2)</f>
        <v>4.1900000000000004</v>
      </c>
      <c r="W16" s="232"/>
      <c r="X16" s="232" t="s">
        <v>222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223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5" t="s">
        <v>242</v>
      </c>
      <c r="D17" s="264"/>
      <c r="E17" s="265">
        <v>5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2"/>
      <c r="Z17" s="212"/>
      <c r="AA17" s="212"/>
      <c r="AB17" s="212"/>
      <c r="AC17" s="212"/>
      <c r="AD17" s="212"/>
      <c r="AE17" s="212"/>
      <c r="AF17" s="212"/>
      <c r="AG17" s="212" t="s">
        <v>243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1">
        <v>8</v>
      </c>
      <c r="B18" s="242" t="s">
        <v>244</v>
      </c>
      <c r="C18" s="256" t="s">
        <v>245</v>
      </c>
      <c r="D18" s="243" t="s">
        <v>240</v>
      </c>
      <c r="E18" s="244">
        <v>75.010000000000005</v>
      </c>
      <c r="F18" s="245"/>
      <c r="G18" s="246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4.8099999999999997E-2</v>
      </c>
      <c r="Q18" s="232">
        <f>ROUND(E18*P18,2)</f>
        <v>3.61</v>
      </c>
      <c r="R18" s="232"/>
      <c r="S18" s="232" t="s">
        <v>181</v>
      </c>
      <c r="T18" s="232" t="s">
        <v>241</v>
      </c>
      <c r="U18" s="232">
        <v>0.75</v>
      </c>
      <c r="V18" s="232">
        <f>ROUND(E18*U18,2)</f>
        <v>56.26</v>
      </c>
      <c r="W18" s="232"/>
      <c r="X18" s="232" t="s">
        <v>222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223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75" t="s">
        <v>246</v>
      </c>
      <c r="D19" s="264"/>
      <c r="E19" s="265">
        <v>20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2"/>
      <c r="Z19" s="212"/>
      <c r="AA19" s="212"/>
      <c r="AB19" s="212"/>
      <c r="AC19" s="212"/>
      <c r="AD19" s="212"/>
      <c r="AE19" s="212"/>
      <c r="AF19" s="212"/>
      <c r="AG19" s="212" t="s">
        <v>243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75" t="s">
        <v>247</v>
      </c>
      <c r="D20" s="264"/>
      <c r="E20" s="265">
        <v>25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2"/>
      <c r="Z20" s="212"/>
      <c r="AA20" s="212"/>
      <c r="AB20" s="212"/>
      <c r="AC20" s="212"/>
      <c r="AD20" s="212"/>
      <c r="AE20" s="212"/>
      <c r="AF20" s="212"/>
      <c r="AG20" s="212" t="s">
        <v>243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75" t="s">
        <v>248</v>
      </c>
      <c r="D21" s="264"/>
      <c r="E21" s="265">
        <v>18.809999999999999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2"/>
      <c r="Z21" s="212"/>
      <c r="AA21" s="212"/>
      <c r="AB21" s="212"/>
      <c r="AC21" s="212"/>
      <c r="AD21" s="212"/>
      <c r="AE21" s="212"/>
      <c r="AF21" s="212"/>
      <c r="AG21" s="212" t="s">
        <v>243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5" t="s">
        <v>249</v>
      </c>
      <c r="D22" s="264"/>
      <c r="E22" s="265">
        <v>11.2</v>
      </c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243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1">
        <v>9</v>
      </c>
      <c r="B23" s="242" t="s">
        <v>250</v>
      </c>
      <c r="C23" s="256" t="s">
        <v>251</v>
      </c>
      <c r="D23" s="243" t="s">
        <v>252</v>
      </c>
      <c r="E23" s="244">
        <v>8</v>
      </c>
      <c r="F23" s="245"/>
      <c r="G23" s="246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181</v>
      </c>
      <c r="T23" s="232" t="s">
        <v>204</v>
      </c>
      <c r="U23" s="232">
        <v>0.5</v>
      </c>
      <c r="V23" s="232">
        <f>ROUND(E23*U23,2)</f>
        <v>4</v>
      </c>
      <c r="W23" s="232"/>
      <c r="X23" s="232" t="s">
        <v>222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223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5" t="s">
        <v>253</v>
      </c>
      <c r="D24" s="264"/>
      <c r="E24" s="265">
        <v>2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243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75" t="s">
        <v>254</v>
      </c>
      <c r="D25" s="264"/>
      <c r="E25" s="265">
        <v>2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2"/>
      <c r="Z25" s="212"/>
      <c r="AA25" s="212"/>
      <c r="AB25" s="212"/>
      <c r="AC25" s="212"/>
      <c r="AD25" s="212"/>
      <c r="AE25" s="212"/>
      <c r="AF25" s="212"/>
      <c r="AG25" s="212" t="s">
        <v>243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5" t="s">
        <v>255</v>
      </c>
      <c r="D26" s="264"/>
      <c r="E26" s="265">
        <v>2</v>
      </c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2"/>
      <c r="Z26" s="212"/>
      <c r="AA26" s="212"/>
      <c r="AB26" s="212"/>
      <c r="AC26" s="212"/>
      <c r="AD26" s="212"/>
      <c r="AE26" s="212"/>
      <c r="AF26" s="212"/>
      <c r="AG26" s="212" t="s">
        <v>243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75" t="s">
        <v>256</v>
      </c>
      <c r="D27" s="264"/>
      <c r="E27" s="265">
        <v>2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2"/>
      <c r="Z27" s="212"/>
      <c r="AA27" s="212"/>
      <c r="AB27" s="212"/>
      <c r="AC27" s="212"/>
      <c r="AD27" s="212"/>
      <c r="AE27" s="212"/>
      <c r="AF27" s="212"/>
      <c r="AG27" s="212" t="s">
        <v>243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1">
        <v>10</v>
      </c>
      <c r="B28" s="242" t="s">
        <v>257</v>
      </c>
      <c r="C28" s="256" t="s">
        <v>258</v>
      </c>
      <c r="D28" s="243" t="s">
        <v>259</v>
      </c>
      <c r="E28" s="244">
        <v>13</v>
      </c>
      <c r="F28" s="245"/>
      <c r="G28" s="246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208</v>
      </c>
      <c r="T28" s="232" t="s">
        <v>204</v>
      </c>
      <c r="U28" s="232">
        <v>0</v>
      </c>
      <c r="V28" s="232">
        <f>ROUND(E28*U28,2)</f>
        <v>0</v>
      </c>
      <c r="W28" s="232"/>
      <c r="X28" s="232" t="s">
        <v>222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223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75" t="s">
        <v>260</v>
      </c>
      <c r="D29" s="264"/>
      <c r="E29" s="265">
        <v>5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2"/>
      <c r="Z29" s="212"/>
      <c r="AA29" s="212"/>
      <c r="AB29" s="212"/>
      <c r="AC29" s="212"/>
      <c r="AD29" s="212"/>
      <c r="AE29" s="212"/>
      <c r="AF29" s="212"/>
      <c r="AG29" s="212" t="s">
        <v>243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75" t="s">
        <v>261</v>
      </c>
      <c r="D30" s="264"/>
      <c r="E30" s="265">
        <v>2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2"/>
      <c r="Z30" s="212"/>
      <c r="AA30" s="212"/>
      <c r="AB30" s="212"/>
      <c r="AC30" s="212"/>
      <c r="AD30" s="212"/>
      <c r="AE30" s="212"/>
      <c r="AF30" s="212"/>
      <c r="AG30" s="212" t="s">
        <v>243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75" t="s">
        <v>262</v>
      </c>
      <c r="D31" s="264"/>
      <c r="E31" s="265">
        <v>1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2"/>
      <c r="Z31" s="212"/>
      <c r="AA31" s="212"/>
      <c r="AB31" s="212"/>
      <c r="AC31" s="212"/>
      <c r="AD31" s="212"/>
      <c r="AE31" s="212"/>
      <c r="AF31" s="212"/>
      <c r="AG31" s="212" t="s">
        <v>243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5" t="s">
        <v>263</v>
      </c>
      <c r="D32" s="264"/>
      <c r="E32" s="265">
        <v>2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243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75" t="s">
        <v>264</v>
      </c>
      <c r="D33" s="264"/>
      <c r="E33" s="265">
        <v>1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2"/>
      <c r="Z33" s="212"/>
      <c r="AA33" s="212"/>
      <c r="AB33" s="212"/>
      <c r="AC33" s="212"/>
      <c r="AD33" s="212"/>
      <c r="AE33" s="212"/>
      <c r="AF33" s="212"/>
      <c r="AG33" s="212" t="s">
        <v>243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75" t="s">
        <v>265</v>
      </c>
      <c r="D34" s="264"/>
      <c r="E34" s="265">
        <v>1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243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75" t="s">
        <v>266</v>
      </c>
      <c r="D35" s="264"/>
      <c r="E35" s="265">
        <v>1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2"/>
      <c r="Z35" s="212"/>
      <c r="AA35" s="212"/>
      <c r="AB35" s="212"/>
      <c r="AC35" s="212"/>
      <c r="AD35" s="212"/>
      <c r="AE35" s="212"/>
      <c r="AF35" s="212"/>
      <c r="AG35" s="212" t="s">
        <v>243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1">
        <v>11</v>
      </c>
      <c r="B36" s="242" t="s">
        <v>267</v>
      </c>
      <c r="C36" s="256" t="s">
        <v>268</v>
      </c>
      <c r="D36" s="243" t="s">
        <v>269</v>
      </c>
      <c r="E36" s="244">
        <v>5</v>
      </c>
      <c r="F36" s="245"/>
      <c r="G36" s="246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1.6999999999999999E-3</v>
      </c>
      <c r="O36" s="232">
        <f>ROUND(E36*N36,2)</f>
        <v>0.01</v>
      </c>
      <c r="P36" s="232">
        <v>0</v>
      </c>
      <c r="Q36" s="232">
        <f>ROUND(E36*P36,2)</f>
        <v>0</v>
      </c>
      <c r="R36" s="232" t="s">
        <v>270</v>
      </c>
      <c r="S36" s="232" t="s">
        <v>181</v>
      </c>
      <c r="T36" s="232" t="s">
        <v>241</v>
      </c>
      <c r="U36" s="232">
        <v>0</v>
      </c>
      <c r="V36" s="232">
        <f>ROUND(E36*U36,2)</f>
        <v>0</v>
      </c>
      <c r="W36" s="232"/>
      <c r="X36" s="232" t="s">
        <v>271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272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5" t="s">
        <v>273</v>
      </c>
      <c r="D37" s="264"/>
      <c r="E37" s="265">
        <v>5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2"/>
      <c r="Z37" s="212"/>
      <c r="AA37" s="212"/>
      <c r="AB37" s="212"/>
      <c r="AC37" s="212"/>
      <c r="AD37" s="212"/>
      <c r="AE37" s="212"/>
      <c r="AF37" s="212"/>
      <c r="AG37" s="212" t="s">
        <v>243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1">
        <v>12</v>
      </c>
      <c r="B38" s="242" t="s">
        <v>274</v>
      </c>
      <c r="C38" s="256" t="s">
        <v>275</v>
      </c>
      <c r="D38" s="243" t="s">
        <v>269</v>
      </c>
      <c r="E38" s="244">
        <v>2</v>
      </c>
      <c r="F38" s="245"/>
      <c r="G38" s="246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1.15E-3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270</v>
      </c>
      <c r="S38" s="232" t="s">
        <v>181</v>
      </c>
      <c r="T38" s="232" t="s">
        <v>241</v>
      </c>
      <c r="U38" s="232">
        <v>0</v>
      </c>
      <c r="V38" s="232">
        <f>ROUND(E38*U38,2)</f>
        <v>0</v>
      </c>
      <c r="W38" s="232"/>
      <c r="X38" s="232" t="s">
        <v>271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272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5" t="s">
        <v>276</v>
      </c>
      <c r="D39" s="264"/>
      <c r="E39" s="265">
        <v>1</v>
      </c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12"/>
      <c r="Z39" s="212"/>
      <c r="AA39" s="212"/>
      <c r="AB39" s="212"/>
      <c r="AC39" s="212"/>
      <c r="AD39" s="212"/>
      <c r="AE39" s="212"/>
      <c r="AF39" s="212"/>
      <c r="AG39" s="212" t="s">
        <v>243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75" t="s">
        <v>277</v>
      </c>
      <c r="D40" s="264"/>
      <c r="E40" s="265">
        <v>1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243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1">
        <v>13</v>
      </c>
      <c r="B41" s="242" t="s">
        <v>278</v>
      </c>
      <c r="C41" s="256" t="s">
        <v>279</v>
      </c>
      <c r="D41" s="243" t="s">
        <v>269</v>
      </c>
      <c r="E41" s="244">
        <v>1</v>
      </c>
      <c r="F41" s="245"/>
      <c r="G41" s="246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1.3500000000000001E-3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270</v>
      </c>
      <c r="S41" s="232" t="s">
        <v>181</v>
      </c>
      <c r="T41" s="232" t="s">
        <v>241</v>
      </c>
      <c r="U41" s="232">
        <v>0</v>
      </c>
      <c r="V41" s="232">
        <f>ROUND(E41*U41,2)</f>
        <v>0</v>
      </c>
      <c r="W41" s="232"/>
      <c r="X41" s="232" t="s">
        <v>271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272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75" t="s">
        <v>280</v>
      </c>
      <c r="D42" s="264"/>
      <c r="E42" s="265">
        <v>1</v>
      </c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2"/>
      <c r="Z42" s="212"/>
      <c r="AA42" s="212"/>
      <c r="AB42" s="212"/>
      <c r="AC42" s="212"/>
      <c r="AD42" s="212"/>
      <c r="AE42" s="212"/>
      <c r="AF42" s="212"/>
      <c r="AG42" s="212" t="s">
        <v>243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1">
        <v>14</v>
      </c>
      <c r="B43" s="242" t="s">
        <v>281</v>
      </c>
      <c r="C43" s="256" t="s">
        <v>282</v>
      </c>
      <c r="D43" s="243" t="s">
        <v>269</v>
      </c>
      <c r="E43" s="244">
        <v>2</v>
      </c>
      <c r="F43" s="245"/>
      <c r="G43" s="246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8.0000000000000004E-4</v>
      </c>
      <c r="O43" s="232">
        <f>ROUND(E43*N43,2)</f>
        <v>0</v>
      </c>
      <c r="P43" s="232">
        <v>0</v>
      </c>
      <c r="Q43" s="232">
        <f>ROUND(E43*P43,2)</f>
        <v>0</v>
      </c>
      <c r="R43" s="232" t="s">
        <v>270</v>
      </c>
      <c r="S43" s="232" t="s">
        <v>181</v>
      </c>
      <c r="T43" s="232" t="s">
        <v>241</v>
      </c>
      <c r="U43" s="232">
        <v>0</v>
      </c>
      <c r="V43" s="232">
        <f>ROUND(E43*U43,2)</f>
        <v>0</v>
      </c>
      <c r="W43" s="232"/>
      <c r="X43" s="232" t="s">
        <v>271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272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75" t="s">
        <v>283</v>
      </c>
      <c r="D44" s="264"/>
      <c r="E44" s="265">
        <v>2</v>
      </c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243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1">
        <v>15</v>
      </c>
      <c r="B45" s="242" t="s">
        <v>284</v>
      </c>
      <c r="C45" s="256" t="s">
        <v>285</v>
      </c>
      <c r="D45" s="243" t="s">
        <v>269</v>
      </c>
      <c r="E45" s="244">
        <v>1</v>
      </c>
      <c r="F45" s="245"/>
      <c r="G45" s="246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8.9999999999999998E-4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270</v>
      </c>
      <c r="S45" s="232" t="s">
        <v>181</v>
      </c>
      <c r="T45" s="232" t="s">
        <v>241</v>
      </c>
      <c r="U45" s="232">
        <v>0</v>
      </c>
      <c r="V45" s="232">
        <f>ROUND(E45*U45,2)</f>
        <v>0</v>
      </c>
      <c r="W45" s="232"/>
      <c r="X45" s="232" t="s">
        <v>271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272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5" t="s">
        <v>286</v>
      </c>
      <c r="D46" s="264"/>
      <c r="E46" s="265">
        <v>1</v>
      </c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2"/>
      <c r="Z46" s="212"/>
      <c r="AA46" s="212"/>
      <c r="AB46" s="212"/>
      <c r="AC46" s="212"/>
      <c r="AD46" s="212"/>
      <c r="AE46" s="212"/>
      <c r="AF46" s="212"/>
      <c r="AG46" s="212" t="s">
        <v>243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1">
        <v>16</v>
      </c>
      <c r="B47" s="242" t="s">
        <v>287</v>
      </c>
      <c r="C47" s="256" t="s">
        <v>288</v>
      </c>
      <c r="D47" s="243" t="s">
        <v>269</v>
      </c>
      <c r="E47" s="244">
        <v>1</v>
      </c>
      <c r="F47" s="245"/>
      <c r="G47" s="246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1.1000000000000001E-3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270</v>
      </c>
      <c r="S47" s="232" t="s">
        <v>181</v>
      </c>
      <c r="T47" s="232" t="s">
        <v>241</v>
      </c>
      <c r="U47" s="232">
        <v>0</v>
      </c>
      <c r="V47" s="232">
        <f>ROUND(E47*U47,2)</f>
        <v>0</v>
      </c>
      <c r="W47" s="232"/>
      <c r="X47" s="232" t="s">
        <v>271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272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75" t="s">
        <v>289</v>
      </c>
      <c r="D48" s="264"/>
      <c r="E48" s="265">
        <v>1</v>
      </c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2"/>
      <c r="Z48" s="212"/>
      <c r="AA48" s="212"/>
      <c r="AB48" s="212"/>
      <c r="AC48" s="212"/>
      <c r="AD48" s="212"/>
      <c r="AE48" s="212"/>
      <c r="AF48" s="212"/>
      <c r="AG48" s="212" t="s">
        <v>243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1">
        <v>17</v>
      </c>
      <c r="B49" s="242" t="s">
        <v>290</v>
      </c>
      <c r="C49" s="256" t="s">
        <v>291</v>
      </c>
      <c r="D49" s="243" t="s">
        <v>269</v>
      </c>
      <c r="E49" s="244">
        <v>1</v>
      </c>
      <c r="F49" s="245"/>
      <c r="G49" s="246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1.2999999999999999E-3</v>
      </c>
      <c r="O49" s="232">
        <f>ROUND(E49*N49,2)</f>
        <v>0</v>
      </c>
      <c r="P49" s="232">
        <v>0</v>
      </c>
      <c r="Q49" s="232">
        <f>ROUND(E49*P49,2)</f>
        <v>0</v>
      </c>
      <c r="R49" s="232" t="s">
        <v>270</v>
      </c>
      <c r="S49" s="232" t="s">
        <v>181</v>
      </c>
      <c r="T49" s="232" t="s">
        <v>241</v>
      </c>
      <c r="U49" s="232">
        <v>0</v>
      </c>
      <c r="V49" s="232">
        <f>ROUND(E49*U49,2)</f>
        <v>0</v>
      </c>
      <c r="W49" s="232"/>
      <c r="X49" s="232" t="s">
        <v>271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272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75" t="s">
        <v>292</v>
      </c>
      <c r="D50" s="264"/>
      <c r="E50" s="265">
        <v>1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243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41">
        <v>18</v>
      </c>
      <c r="B51" s="242" t="s">
        <v>293</v>
      </c>
      <c r="C51" s="256" t="s">
        <v>294</v>
      </c>
      <c r="D51" s="243" t="s">
        <v>295</v>
      </c>
      <c r="E51" s="244">
        <v>29.9</v>
      </c>
      <c r="F51" s="245"/>
      <c r="G51" s="246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6.7000000000000002E-4</v>
      </c>
      <c r="O51" s="232">
        <f>ROUND(E51*N51,2)</f>
        <v>0.02</v>
      </c>
      <c r="P51" s="232">
        <v>0</v>
      </c>
      <c r="Q51" s="232">
        <f>ROUND(E51*P51,2)</f>
        <v>0</v>
      </c>
      <c r="R51" s="232" t="s">
        <v>270</v>
      </c>
      <c r="S51" s="232" t="s">
        <v>181</v>
      </c>
      <c r="T51" s="232" t="s">
        <v>241</v>
      </c>
      <c r="U51" s="232">
        <v>0</v>
      </c>
      <c r="V51" s="232">
        <f>ROUND(E51*U51,2)</f>
        <v>0</v>
      </c>
      <c r="W51" s="232"/>
      <c r="X51" s="232" t="s">
        <v>271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272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75" t="s">
        <v>296</v>
      </c>
      <c r="D52" s="264"/>
      <c r="E52" s="265">
        <v>29.9</v>
      </c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243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41">
        <v>19</v>
      </c>
      <c r="B53" s="242" t="s">
        <v>297</v>
      </c>
      <c r="C53" s="256" t="s">
        <v>298</v>
      </c>
      <c r="D53" s="243" t="s">
        <v>295</v>
      </c>
      <c r="E53" s="244">
        <v>21.85</v>
      </c>
      <c r="F53" s="245"/>
      <c r="G53" s="246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1.5299999999999999E-3</v>
      </c>
      <c r="O53" s="232">
        <f>ROUND(E53*N53,2)</f>
        <v>0.03</v>
      </c>
      <c r="P53" s="232">
        <v>0</v>
      </c>
      <c r="Q53" s="232">
        <f>ROUND(E53*P53,2)</f>
        <v>0</v>
      </c>
      <c r="R53" s="232" t="s">
        <v>270</v>
      </c>
      <c r="S53" s="232" t="s">
        <v>181</v>
      </c>
      <c r="T53" s="232" t="s">
        <v>241</v>
      </c>
      <c r="U53" s="232">
        <v>0</v>
      </c>
      <c r="V53" s="232">
        <f>ROUND(E53*U53,2)</f>
        <v>0</v>
      </c>
      <c r="W53" s="232"/>
      <c r="X53" s="232" t="s">
        <v>271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272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75" t="s">
        <v>299</v>
      </c>
      <c r="D54" s="264"/>
      <c r="E54" s="265">
        <v>21.85</v>
      </c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2"/>
      <c r="Z54" s="212"/>
      <c r="AA54" s="212"/>
      <c r="AB54" s="212"/>
      <c r="AC54" s="212"/>
      <c r="AD54" s="212"/>
      <c r="AE54" s="212"/>
      <c r="AF54" s="212"/>
      <c r="AG54" s="212" t="s">
        <v>243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41">
        <v>20</v>
      </c>
      <c r="B55" s="242" t="s">
        <v>300</v>
      </c>
      <c r="C55" s="256" t="s">
        <v>301</v>
      </c>
      <c r="D55" s="243" t="s">
        <v>295</v>
      </c>
      <c r="E55" s="244">
        <v>13.8</v>
      </c>
      <c r="F55" s="245"/>
      <c r="G55" s="246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1.72E-3</v>
      </c>
      <c r="O55" s="232">
        <f>ROUND(E55*N55,2)</f>
        <v>0.02</v>
      </c>
      <c r="P55" s="232">
        <v>0</v>
      </c>
      <c r="Q55" s="232">
        <f>ROUND(E55*P55,2)</f>
        <v>0</v>
      </c>
      <c r="R55" s="232" t="s">
        <v>270</v>
      </c>
      <c r="S55" s="232" t="s">
        <v>181</v>
      </c>
      <c r="T55" s="232" t="s">
        <v>241</v>
      </c>
      <c r="U55" s="232">
        <v>0</v>
      </c>
      <c r="V55" s="232">
        <f>ROUND(E55*U55,2)</f>
        <v>0</v>
      </c>
      <c r="W55" s="232"/>
      <c r="X55" s="232" t="s">
        <v>271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272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5" t="s">
        <v>302</v>
      </c>
      <c r="D56" s="264"/>
      <c r="E56" s="265">
        <v>13.8</v>
      </c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243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41">
        <v>21</v>
      </c>
      <c r="B57" s="242" t="s">
        <v>303</v>
      </c>
      <c r="C57" s="256" t="s">
        <v>304</v>
      </c>
      <c r="D57" s="243" t="s">
        <v>295</v>
      </c>
      <c r="E57" s="244">
        <v>34.5</v>
      </c>
      <c r="F57" s="245"/>
      <c r="G57" s="246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1.8699999999999999E-3</v>
      </c>
      <c r="O57" s="232">
        <f>ROUND(E57*N57,2)</f>
        <v>0.06</v>
      </c>
      <c r="P57" s="232">
        <v>0</v>
      </c>
      <c r="Q57" s="232">
        <f>ROUND(E57*P57,2)</f>
        <v>0</v>
      </c>
      <c r="R57" s="232" t="s">
        <v>270</v>
      </c>
      <c r="S57" s="232" t="s">
        <v>181</v>
      </c>
      <c r="T57" s="232" t="s">
        <v>241</v>
      </c>
      <c r="U57" s="232">
        <v>0</v>
      </c>
      <c r="V57" s="232">
        <f>ROUND(E57*U57,2)</f>
        <v>0</v>
      </c>
      <c r="W57" s="232"/>
      <c r="X57" s="232" t="s">
        <v>271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272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5" t="s">
        <v>305</v>
      </c>
      <c r="D58" s="264"/>
      <c r="E58" s="265">
        <v>34.5</v>
      </c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243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41">
        <v>22</v>
      </c>
      <c r="B59" s="242" t="s">
        <v>306</v>
      </c>
      <c r="C59" s="256" t="s">
        <v>307</v>
      </c>
      <c r="D59" s="243" t="s">
        <v>295</v>
      </c>
      <c r="E59" s="244">
        <v>54.05</v>
      </c>
      <c r="F59" s="245"/>
      <c r="G59" s="246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2">
        <v>2.1700000000000001E-3</v>
      </c>
      <c r="O59" s="232">
        <f>ROUND(E59*N59,2)</f>
        <v>0.12</v>
      </c>
      <c r="P59" s="232">
        <v>0</v>
      </c>
      <c r="Q59" s="232">
        <f>ROUND(E59*P59,2)</f>
        <v>0</v>
      </c>
      <c r="R59" s="232" t="s">
        <v>270</v>
      </c>
      <c r="S59" s="232" t="s">
        <v>181</v>
      </c>
      <c r="T59" s="232" t="s">
        <v>241</v>
      </c>
      <c r="U59" s="232">
        <v>0</v>
      </c>
      <c r="V59" s="232">
        <f>ROUND(E59*U59,2)</f>
        <v>0</v>
      </c>
      <c r="W59" s="232"/>
      <c r="X59" s="232" t="s">
        <v>271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272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75" t="s">
        <v>308</v>
      </c>
      <c r="D60" s="264"/>
      <c r="E60" s="265">
        <v>54.05</v>
      </c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12"/>
      <c r="Z60" s="212"/>
      <c r="AA60" s="212"/>
      <c r="AB60" s="212"/>
      <c r="AC60" s="212"/>
      <c r="AD60" s="212"/>
      <c r="AE60" s="212"/>
      <c r="AF60" s="212"/>
      <c r="AG60" s="212" t="s">
        <v>243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1">
        <v>23</v>
      </c>
      <c r="B61" s="242" t="s">
        <v>309</v>
      </c>
      <c r="C61" s="256" t="s">
        <v>310</v>
      </c>
      <c r="D61" s="243" t="s">
        <v>295</v>
      </c>
      <c r="E61" s="244">
        <v>39.1</v>
      </c>
      <c r="F61" s="245"/>
      <c r="G61" s="246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3.7000000000000002E-3</v>
      </c>
      <c r="O61" s="232">
        <f>ROUND(E61*N61,2)</f>
        <v>0.14000000000000001</v>
      </c>
      <c r="P61" s="232">
        <v>0</v>
      </c>
      <c r="Q61" s="232">
        <f>ROUND(E61*P61,2)</f>
        <v>0</v>
      </c>
      <c r="R61" s="232" t="s">
        <v>270</v>
      </c>
      <c r="S61" s="232" t="s">
        <v>181</v>
      </c>
      <c r="T61" s="232" t="s">
        <v>241</v>
      </c>
      <c r="U61" s="232">
        <v>0</v>
      </c>
      <c r="V61" s="232">
        <f>ROUND(E61*U61,2)</f>
        <v>0</v>
      </c>
      <c r="W61" s="232"/>
      <c r="X61" s="232" t="s">
        <v>271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272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75" t="s">
        <v>311</v>
      </c>
      <c r="D62" s="264"/>
      <c r="E62" s="265">
        <v>39.1</v>
      </c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12"/>
      <c r="Z62" s="212"/>
      <c r="AA62" s="212"/>
      <c r="AB62" s="212"/>
      <c r="AC62" s="212"/>
      <c r="AD62" s="212"/>
      <c r="AE62" s="212"/>
      <c r="AF62" s="212"/>
      <c r="AG62" s="212" t="s">
        <v>243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1">
        <v>24</v>
      </c>
      <c r="B63" s="242" t="s">
        <v>312</v>
      </c>
      <c r="C63" s="256" t="s">
        <v>313</v>
      </c>
      <c r="D63" s="243" t="s">
        <v>314</v>
      </c>
      <c r="E63" s="244">
        <v>5</v>
      </c>
      <c r="F63" s="245"/>
      <c r="G63" s="246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0.08</v>
      </c>
      <c r="O63" s="232">
        <f>ROUND(E63*N63,2)</f>
        <v>0.4</v>
      </c>
      <c r="P63" s="232">
        <v>0</v>
      </c>
      <c r="Q63" s="232">
        <f>ROUND(E63*P63,2)</f>
        <v>0</v>
      </c>
      <c r="R63" s="232"/>
      <c r="S63" s="232" t="s">
        <v>208</v>
      </c>
      <c r="T63" s="232" t="s">
        <v>204</v>
      </c>
      <c r="U63" s="232">
        <v>0</v>
      </c>
      <c r="V63" s="232">
        <f>ROUND(E63*U63,2)</f>
        <v>0</v>
      </c>
      <c r="W63" s="232"/>
      <c r="X63" s="232" t="s">
        <v>271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272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29"/>
      <c r="B64" s="230"/>
      <c r="C64" s="276" t="s">
        <v>315</v>
      </c>
      <c r="D64" s="272"/>
      <c r="E64" s="272"/>
      <c r="F64" s="272"/>
      <c r="G64" s="27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12"/>
      <c r="Z64" s="212"/>
      <c r="AA64" s="212"/>
      <c r="AB64" s="212"/>
      <c r="AC64" s="212"/>
      <c r="AD64" s="212"/>
      <c r="AE64" s="212"/>
      <c r="AF64" s="212"/>
      <c r="AG64" s="212" t="s">
        <v>316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71" t="str">
        <f>C64</f>
        <v>Rohože z kamenné vlny pojené organickou pryskyřicí s jednostranně našitým drátěným pletivem. Rohož má pod pletivem našitou čistou hliníkovou fólii (ALU). Objemová hmotnost: 80 kg/m3</v>
      </c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5" t="s">
        <v>317</v>
      </c>
      <c r="D65" s="264"/>
      <c r="E65" s="265">
        <v>5</v>
      </c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2"/>
      <c r="Z65" s="212"/>
      <c r="AA65" s="212"/>
      <c r="AB65" s="212"/>
      <c r="AC65" s="212"/>
      <c r="AD65" s="212"/>
      <c r="AE65" s="212"/>
      <c r="AF65" s="212"/>
      <c r="AG65" s="212" t="s">
        <v>243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41">
        <v>25</v>
      </c>
      <c r="B66" s="242" t="s">
        <v>318</v>
      </c>
      <c r="C66" s="256" t="s">
        <v>319</v>
      </c>
      <c r="D66" s="243" t="s">
        <v>295</v>
      </c>
      <c r="E66" s="244">
        <v>371.37869000000001</v>
      </c>
      <c r="F66" s="245"/>
      <c r="G66" s="246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 t="s">
        <v>270</v>
      </c>
      <c r="S66" s="232" t="s">
        <v>181</v>
      </c>
      <c r="T66" s="232" t="s">
        <v>241</v>
      </c>
      <c r="U66" s="232">
        <v>0</v>
      </c>
      <c r="V66" s="232">
        <f>ROUND(E66*U66,2)</f>
        <v>0</v>
      </c>
      <c r="W66" s="232"/>
      <c r="X66" s="232" t="s">
        <v>271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272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5" t="s">
        <v>320</v>
      </c>
      <c r="D67" s="264"/>
      <c r="E67" s="265">
        <v>88</v>
      </c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12"/>
      <c r="Z67" s="212"/>
      <c r="AA67" s="212"/>
      <c r="AB67" s="212"/>
      <c r="AC67" s="212"/>
      <c r="AD67" s="212"/>
      <c r="AE67" s="212"/>
      <c r="AF67" s="212"/>
      <c r="AG67" s="212" t="s">
        <v>243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5" t="s">
        <v>321</v>
      </c>
      <c r="D68" s="264"/>
      <c r="E68" s="265">
        <v>28.136189999999999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243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5" t="s">
        <v>322</v>
      </c>
      <c r="D69" s="264"/>
      <c r="E69" s="265">
        <v>33.0625</v>
      </c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12"/>
      <c r="Z69" s="212"/>
      <c r="AA69" s="212"/>
      <c r="AB69" s="212"/>
      <c r="AC69" s="212"/>
      <c r="AD69" s="212"/>
      <c r="AE69" s="212"/>
      <c r="AF69" s="212"/>
      <c r="AG69" s="212" t="s">
        <v>243</v>
      </c>
      <c r="AH69" s="212">
        <v>5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5" t="s">
        <v>323</v>
      </c>
      <c r="D70" s="264"/>
      <c r="E70" s="265">
        <v>34.384999999999998</v>
      </c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243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5" t="s">
        <v>324</v>
      </c>
      <c r="D71" s="264"/>
      <c r="E71" s="265">
        <v>25.127500000000001</v>
      </c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12"/>
      <c r="Z71" s="212"/>
      <c r="AA71" s="212"/>
      <c r="AB71" s="212"/>
      <c r="AC71" s="212"/>
      <c r="AD71" s="212"/>
      <c r="AE71" s="212"/>
      <c r="AF71" s="212"/>
      <c r="AG71" s="212" t="s">
        <v>243</v>
      </c>
      <c r="AH71" s="212">
        <v>5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5" t="s">
        <v>325</v>
      </c>
      <c r="D72" s="264"/>
      <c r="E72" s="265">
        <v>15.87</v>
      </c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243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5" t="s">
        <v>326</v>
      </c>
      <c r="D73" s="264"/>
      <c r="E73" s="265">
        <v>39.674999999999997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243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5" t="s">
        <v>327</v>
      </c>
      <c r="D74" s="264"/>
      <c r="E74" s="265">
        <v>62.157499999999999</v>
      </c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12"/>
      <c r="Z74" s="212"/>
      <c r="AA74" s="212"/>
      <c r="AB74" s="212"/>
      <c r="AC74" s="212"/>
      <c r="AD74" s="212"/>
      <c r="AE74" s="212"/>
      <c r="AF74" s="212"/>
      <c r="AG74" s="212" t="s">
        <v>243</v>
      </c>
      <c r="AH74" s="212">
        <v>5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5" t="s">
        <v>328</v>
      </c>
      <c r="D75" s="264"/>
      <c r="E75" s="265">
        <v>44.965000000000003</v>
      </c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12"/>
      <c r="Z75" s="212"/>
      <c r="AA75" s="212"/>
      <c r="AB75" s="212"/>
      <c r="AC75" s="212"/>
      <c r="AD75" s="212"/>
      <c r="AE75" s="212"/>
      <c r="AF75" s="212"/>
      <c r="AG75" s="212" t="s">
        <v>243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1">
        <v>26</v>
      </c>
      <c r="B76" s="242" t="s">
        <v>329</v>
      </c>
      <c r="C76" s="256" t="s">
        <v>330</v>
      </c>
      <c r="D76" s="243" t="s">
        <v>207</v>
      </c>
      <c r="E76" s="244">
        <v>1</v>
      </c>
      <c r="F76" s="245"/>
      <c r="G76" s="246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2">
        <v>0</v>
      </c>
      <c r="O76" s="232">
        <f>ROUND(E76*N76,2)</f>
        <v>0</v>
      </c>
      <c r="P76" s="232">
        <v>0</v>
      </c>
      <c r="Q76" s="232">
        <f>ROUND(E76*P76,2)</f>
        <v>0</v>
      </c>
      <c r="R76" s="232"/>
      <c r="S76" s="232" t="s">
        <v>208</v>
      </c>
      <c r="T76" s="232" t="s">
        <v>204</v>
      </c>
      <c r="U76" s="232">
        <v>0</v>
      </c>
      <c r="V76" s="232">
        <f>ROUND(E76*U76,2)</f>
        <v>0</v>
      </c>
      <c r="W76" s="232"/>
      <c r="X76" s="232" t="s">
        <v>271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272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5" t="s">
        <v>331</v>
      </c>
      <c r="D77" s="264"/>
      <c r="E77" s="265">
        <v>1</v>
      </c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243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7">
        <v>27</v>
      </c>
      <c r="B78" s="248" t="s">
        <v>332</v>
      </c>
      <c r="C78" s="255" t="s">
        <v>333</v>
      </c>
      <c r="D78" s="249" t="s">
        <v>334</v>
      </c>
      <c r="E78" s="250">
        <v>0.83657000000000004</v>
      </c>
      <c r="F78" s="251"/>
      <c r="G78" s="252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/>
      <c r="S78" s="232" t="s">
        <v>181</v>
      </c>
      <c r="T78" s="232" t="s">
        <v>241</v>
      </c>
      <c r="U78" s="232">
        <v>1.74</v>
      </c>
      <c r="V78" s="232">
        <f>ROUND(E78*U78,2)</f>
        <v>1.46</v>
      </c>
      <c r="W78" s="232"/>
      <c r="X78" s="232" t="s">
        <v>335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336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7">
        <v>28</v>
      </c>
      <c r="B79" s="248" t="s">
        <v>337</v>
      </c>
      <c r="C79" s="255" t="s">
        <v>338</v>
      </c>
      <c r="D79" s="249" t="s">
        <v>334</v>
      </c>
      <c r="E79" s="250">
        <v>0.83657000000000004</v>
      </c>
      <c r="F79" s="251"/>
      <c r="G79" s="252">
        <f>ROUND(E79*F79,2)</f>
        <v>0</v>
      </c>
      <c r="H79" s="233"/>
      <c r="I79" s="232">
        <f>ROUND(E79*H79,2)</f>
        <v>0</v>
      </c>
      <c r="J79" s="233"/>
      <c r="K79" s="232">
        <f>ROUND(E79*J79,2)</f>
        <v>0</v>
      </c>
      <c r="L79" s="232">
        <v>21</v>
      </c>
      <c r="M79" s="232">
        <f>G79*(1+L79/100)</f>
        <v>0</v>
      </c>
      <c r="N79" s="232">
        <v>0</v>
      </c>
      <c r="O79" s="232">
        <f>ROUND(E79*N79,2)</f>
        <v>0</v>
      </c>
      <c r="P79" s="232">
        <v>0</v>
      </c>
      <c r="Q79" s="232">
        <f>ROUND(E79*P79,2)</f>
        <v>0</v>
      </c>
      <c r="R79" s="232"/>
      <c r="S79" s="232" t="s">
        <v>181</v>
      </c>
      <c r="T79" s="232" t="s">
        <v>339</v>
      </c>
      <c r="U79" s="232">
        <v>0</v>
      </c>
      <c r="V79" s="232">
        <f>ROUND(E79*U79,2)</f>
        <v>0</v>
      </c>
      <c r="W79" s="232"/>
      <c r="X79" s="232" t="s">
        <v>335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336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7">
        <v>29</v>
      </c>
      <c r="B80" s="248" t="s">
        <v>340</v>
      </c>
      <c r="C80" s="255" t="s">
        <v>341</v>
      </c>
      <c r="D80" s="249" t="s">
        <v>334</v>
      </c>
      <c r="E80" s="250">
        <v>3.60798</v>
      </c>
      <c r="F80" s="251"/>
      <c r="G80" s="252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/>
      <c r="S80" s="232" t="s">
        <v>181</v>
      </c>
      <c r="T80" s="232" t="s">
        <v>342</v>
      </c>
      <c r="U80" s="232">
        <v>0.49</v>
      </c>
      <c r="V80" s="232">
        <f>ROUND(E80*U80,2)</f>
        <v>1.77</v>
      </c>
      <c r="W80" s="232"/>
      <c r="X80" s="232" t="s">
        <v>343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344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7">
        <v>30</v>
      </c>
      <c r="B81" s="248" t="s">
        <v>345</v>
      </c>
      <c r="C81" s="255" t="s">
        <v>346</v>
      </c>
      <c r="D81" s="249" t="s">
        <v>334</v>
      </c>
      <c r="E81" s="250">
        <v>18.039909999999999</v>
      </c>
      <c r="F81" s="251"/>
      <c r="G81" s="252">
        <f>ROUND(E81*F81,2)</f>
        <v>0</v>
      </c>
      <c r="H81" s="233"/>
      <c r="I81" s="232">
        <f>ROUND(E81*H81,2)</f>
        <v>0</v>
      </c>
      <c r="J81" s="233"/>
      <c r="K81" s="232">
        <f>ROUND(E81*J81,2)</f>
        <v>0</v>
      </c>
      <c r="L81" s="232">
        <v>21</v>
      </c>
      <c r="M81" s="232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2"/>
      <c r="S81" s="232" t="s">
        <v>181</v>
      </c>
      <c r="T81" s="232" t="s">
        <v>241</v>
      </c>
      <c r="U81" s="232">
        <v>0</v>
      </c>
      <c r="V81" s="232">
        <f>ROUND(E81*U81,2)</f>
        <v>0</v>
      </c>
      <c r="W81" s="232"/>
      <c r="X81" s="232" t="s">
        <v>343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344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7">
        <v>31</v>
      </c>
      <c r="B82" s="248" t="s">
        <v>347</v>
      </c>
      <c r="C82" s="255" t="s">
        <v>348</v>
      </c>
      <c r="D82" s="249" t="s">
        <v>334</v>
      </c>
      <c r="E82" s="250">
        <v>3.60798</v>
      </c>
      <c r="F82" s="251"/>
      <c r="G82" s="252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2"/>
      <c r="S82" s="232" t="s">
        <v>181</v>
      </c>
      <c r="T82" s="232" t="s">
        <v>339</v>
      </c>
      <c r="U82" s="232">
        <v>0.94199999999999995</v>
      </c>
      <c r="V82" s="232">
        <f>ROUND(E82*U82,2)</f>
        <v>3.4</v>
      </c>
      <c r="W82" s="232"/>
      <c r="X82" s="232" t="s">
        <v>343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344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7">
        <v>32</v>
      </c>
      <c r="B83" s="248" t="s">
        <v>349</v>
      </c>
      <c r="C83" s="255" t="s">
        <v>350</v>
      </c>
      <c r="D83" s="249" t="s">
        <v>351</v>
      </c>
      <c r="E83" s="250">
        <v>3.60798</v>
      </c>
      <c r="F83" s="251"/>
      <c r="G83" s="252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2"/>
      <c r="S83" s="232" t="s">
        <v>181</v>
      </c>
      <c r="T83" s="232" t="s">
        <v>339</v>
      </c>
      <c r="U83" s="232">
        <v>0.105</v>
      </c>
      <c r="V83" s="232">
        <f>ROUND(E83*U83,2)</f>
        <v>0.38</v>
      </c>
      <c r="W83" s="232"/>
      <c r="X83" s="232" t="s">
        <v>343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344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7">
        <v>33</v>
      </c>
      <c r="B84" s="248" t="s">
        <v>352</v>
      </c>
      <c r="C84" s="255" t="s">
        <v>353</v>
      </c>
      <c r="D84" s="249" t="s">
        <v>334</v>
      </c>
      <c r="E84" s="250">
        <v>3.60798</v>
      </c>
      <c r="F84" s="251"/>
      <c r="G84" s="252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2">
        <v>0</v>
      </c>
      <c r="O84" s="232">
        <f>ROUND(E84*N84,2)</f>
        <v>0</v>
      </c>
      <c r="P84" s="232">
        <v>0</v>
      </c>
      <c r="Q84" s="232">
        <f>ROUND(E84*P84,2)</f>
        <v>0</v>
      </c>
      <c r="R84" s="232"/>
      <c r="S84" s="232" t="s">
        <v>181</v>
      </c>
      <c r="T84" s="232" t="s">
        <v>339</v>
      </c>
      <c r="U84" s="232">
        <v>4.2000000000000003E-2</v>
      </c>
      <c r="V84" s="232">
        <f>ROUND(E84*U84,2)</f>
        <v>0.15</v>
      </c>
      <c r="W84" s="232"/>
      <c r="X84" s="232" t="s">
        <v>343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344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7">
        <v>34</v>
      </c>
      <c r="B85" s="248" t="s">
        <v>354</v>
      </c>
      <c r="C85" s="255" t="s">
        <v>355</v>
      </c>
      <c r="D85" s="249" t="s">
        <v>351</v>
      </c>
      <c r="E85" s="250">
        <v>3.60798</v>
      </c>
      <c r="F85" s="251"/>
      <c r="G85" s="252">
        <f>ROUND(E85*F85,2)</f>
        <v>0</v>
      </c>
      <c r="H85" s="233"/>
      <c r="I85" s="232">
        <f>ROUND(E85*H85,2)</f>
        <v>0</v>
      </c>
      <c r="J85" s="233"/>
      <c r="K85" s="232">
        <f>ROUND(E85*J85,2)</f>
        <v>0</v>
      </c>
      <c r="L85" s="232">
        <v>21</v>
      </c>
      <c r="M85" s="232">
        <f>G85*(1+L85/100)</f>
        <v>0</v>
      </c>
      <c r="N85" s="232">
        <v>0</v>
      </c>
      <c r="O85" s="232">
        <f>ROUND(E85*N85,2)</f>
        <v>0</v>
      </c>
      <c r="P85" s="232">
        <v>0</v>
      </c>
      <c r="Q85" s="232">
        <f>ROUND(E85*P85,2)</f>
        <v>0</v>
      </c>
      <c r="R85" s="232"/>
      <c r="S85" s="232" t="s">
        <v>241</v>
      </c>
      <c r="T85" s="232" t="s">
        <v>339</v>
      </c>
      <c r="U85" s="232">
        <v>0</v>
      </c>
      <c r="V85" s="232">
        <f>ROUND(E85*U85,2)</f>
        <v>0</v>
      </c>
      <c r="W85" s="232"/>
      <c r="X85" s="232" t="s">
        <v>343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344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7">
        <v>35</v>
      </c>
      <c r="B86" s="248" t="s">
        <v>356</v>
      </c>
      <c r="C86" s="255" t="s">
        <v>357</v>
      </c>
      <c r="D86" s="249" t="s">
        <v>334</v>
      </c>
      <c r="E86" s="250">
        <v>3.60798</v>
      </c>
      <c r="F86" s="251"/>
      <c r="G86" s="252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2"/>
      <c r="S86" s="232" t="s">
        <v>181</v>
      </c>
      <c r="T86" s="232" t="s">
        <v>241</v>
      </c>
      <c r="U86" s="232">
        <v>0</v>
      </c>
      <c r="V86" s="232">
        <f>ROUND(E86*U86,2)</f>
        <v>0</v>
      </c>
      <c r="W86" s="232"/>
      <c r="X86" s="232" t="s">
        <v>343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344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35" t="s">
        <v>176</v>
      </c>
      <c r="B87" s="236" t="s">
        <v>111</v>
      </c>
      <c r="C87" s="254" t="s">
        <v>112</v>
      </c>
      <c r="D87" s="237"/>
      <c r="E87" s="238"/>
      <c r="F87" s="239"/>
      <c r="G87" s="240">
        <f>SUMIF(AG88:AG127,"&lt;&gt;NOR",G88:G127)</f>
        <v>0</v>
      </c>
      <c r="H87" s="234"/>
      <c r="I87" s="234">
        <f>SUM(I88:I127)</f>
        <v>0</v>
      </c>
      <c r="J87" s="234"/>
      <c r="K87" s="234">
        <f>SUM(K88:K127)</f>
        <v>0</v>
      </c>
      <c r="L87" s="234"/>
      <c r="M87" s="234">
        <f>SUM(M88:M127)</f>
        <v>0</v>
      </c>
      <c r="N87" s="234"/>
      <c r="O87" s="234">
        <f>SUM(O88:O127)</f>
        <v>0.31000000000000005</v>
      </c>
      <c r="P87" s="234"/>
      <c r="Q87" s="234">
        <f>SUM(Q88:Q127)</f>
        <v>0.75</v>
      </c>
      <c r="R87" s="234"/>
      <c r="S87" s="234"/>
      <c r="T87" s="234"/>
      <c r="U87" s="234"/>
      <c r="V87" s="234">
        <f>SUM(V88:V127)</f>
        <v>96.310000000000031</v>
      </c>
      <c r="W87" s="234"/>
      <c r="X87" s="234"/>
      <c r="AG87" t="s">
        <v>177</v>
      </c>
    </row>
    <row r="88" spans="1:60" outlineLevel="1" x14ac:dyDescent="0.2">
      <c r="A88" s="241">
        <v>36</v>
      </c>
      <c r="B88" s="242" t="s">
        <v>358</v>
      </c>
      <c r="C88" s="256" t="s">
        <v>359</v>
      </c>
      <c r="D88" s="243" t="s">
        <v>295</v>
      </c>
      <c r="E88" s="244">
        <v>25</v>
      </c>
      <c r="F88" s="245"/>
      <c r="G88" s="246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2">
        <v>0</v>
      </c>
      <c r="O88" s="232">
        <f>ROUND(E88*N88,2)</f>
        <v>0</v>
      </c>
      <c r="P88" s="232">
        <v>2.1299999999999999E-3</v>
      </c>
      <c r="Q88" s="232">
        <f>ROUND(E88*P88,2)</f>
        <v>0.05</v>
      </c>
      <c r="R88" s="232"/>
      <c r="S88" s="232" t="s">
        <v>181</v>
      </c>
      <c r="T88" s="232" t="s">
        <v>241</v>
      </c>
      <c r="U88" s="232">
        <v>0.17299999999999999</v>
      </c>
      <c r="V88" s="232">
        <f>ROUND(E88*U88,2)</f>
        <v>4.33</v>
      </c>
      <c r="W88" s="232"/>
      <c r="X88" s="232" t="s">
        <v>222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223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75" t="s">
        <v>360</v>
      </c>
      <c r="D89" s="264"/>
      <c r="E89" s="265">
        <v>25</v>
      </c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12"/>
      <c r="Z89" s="212"/>
      <c r="AA89" s="212"/>
      <c r="AB89" s="212"/>
      <c r="AC89" s="212"/>
      <c r="AD89" s="212"/>
      <c r="AE89" s="212"/>
      <c r="AF89" s="212"/>
      <c r="AG89" s="212" t="s">
        <v>243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1">
        <v>37</v>
      </c>
      <c r="B90" s="242" t="s">
        <v>361</v>
      </c>
      <c r="C90" s="256" t="s">
        <v>362</v>
      </c>
      <c r="D90" s="243" t="s">
        <v>295</v>
      </c>
      <c r="E90" s="244">
        <v>50</v>
      </c>
      <c r="F90" s="245"/>
      <c r="G90" s="246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6.7000000000000002E-3</v>
      </c>
      <c r="Q90" s="232">
        <f>ROUND(E90*P90,2)</f>
        <v>0.34</v>
      </c>
      <c r="R90" s="232"/>
      <c r="S90" s="232" t="s">
        <v>181</v>
      </c>
      <c r="T90" s="232" t="s">
        <v>241</v>
      </c>
      <c r="U90" s="232">
        <v>0.23899999999999999</v>
      </c>
      <c r="V90" s="232">
        <f>ROUND(E90*U90,2)</f>
        <v>11.95</v>
      </c>
      <c r="W90" s="232"/>
      <c r="X90" s="232" t="s">
        <v>222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223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75" t="s">
        <v>363</v>
      </c>
      <c r="D91" s="264"/>
      <c r="E91" s="265">
        <v>50</v>
      </c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243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1">
        <v>38</v>
      </c>
      <c r="B92" s="242" t="s">
        <v>364</v>
      </c>
      <c r="C92" s="256" t="s">
        <v>365</v>
      </c>
      <c r="D92" s="243" t="s">
        <v>295</v>
      </c>
      <c r="E92" s="244">
        <v>30</v>
      </c>
      <c r="F92" s="245"/>
      <c r="G92" s="246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2">
        <v>0</v>
      </c>
      <c r="O92" s="232">
        <f>ROUND(E92*N92,2)</f>
        <v>0</v>
      </c>
      <c r="P92" s="232">
        <v>1.102E-2</v>
      </c>
      <c r="Q92" s="232">
        <f>ROUND(E92*P92,2)</f>
        <v>0.33</v>
      </c>
      <c r="R92" s="232"/>
      <c r="S92" s="232" t="s">
        <v>181</v>
      </c>
      <c r="T92" s="232" t="s">
        <v>241</v>
      </c>
      <c r="U92" s="232">
        <v>0.29699999999999999</v>
      </c>
      <c r="V92" s="232">
        <f>ROUND(E92*U92,2)</f>
        <v>8.91</v>
      </c>
      <c r="W92" s="232"/>
      <c r="X92" s="232" t="s">
        <v>222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223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75" t="s">
        <v>366</v>
      </c>
      <c r="D93" s="264"/>
      <c r="E93" s="265">
        <v>30</v>
      </c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243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1">
        <v>39</v>
      </c>
      <c r="B94" s="242" t="s">
        <v>367</v>
      </c>
      <c r="C94" s="256" t="s">
        <v>368</v>
      </c>
      <c r="D94" s="243" t="s">
        <v>295</v>
      </c>
      <c r="E94" s="244">
        <v>10</v>
      </c>
      <c r="F94" s="245"/>
      <c r="G94" s="246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2">
        <v>1.16E-3</v>
      </c>
      <c r="O94" s="232">
        <f>ROUND(E94*N94,2)</f>
        <v>0.01</v>
      </c>
      <c r="P94" s="232">
        <v>0</v>
      </c>
      <c r="Q94" s="232">
        <f>ROUND(E94*P94,2)</f>
        <v>0</v>
      </c>
      <c r="R94" s="232"/>
      <c r="S94" s="232" t="s">
        <v>181</v>
      </c>
      <c r="T94" s="232" t="s">
        <v>241</v>
      </c>
      <c r="U94" s="232">
        <v>0.28499999999999998</v>
      </c>
      <c r="V94" s="232">
        <f>ROUND(E94*U94,2)</f>
        <v>2.85</v>
      </c>
      <c r="W94" s="232"/>
      <c r="X94" s="232" t="s">
        <v>222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223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75" t="s">
        <v>369</v>
      </c>
      <c r="D95" s="264"/>
      <c r="E95" s="265">
        <v>10</v>
      </c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243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1">
        <v>40</v>
      </c>
      <c r="B96" s="242" t="s">
        <v>370</v>
      </c>
      <c r="C96" s="256" t="s">
        <v>371</v>
      </c>
      <c r="D96" s="243" t="s">
        <v>295</v>
      </c>
      <c r="E96" s="244">
        <v>11</v>
      </c>
      <c r="F96" s="245"/>
      <c r="G96" s="246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2">
        <v>2.5300000000000001E-3</v>
      </c>
      <c r="O96" s="232">
        <f>ROUND(E96*N96,2)</f>
        <v>0.03</v>
      </c>
      <c r="P96" s="232">
        <v>0</v>
      </c>
      <c r="Q96" s="232">
        <f>ROUND(E96*P96,2)</f>
        <v>0</v>
      </c>
      <c r="R96" s="232"/>
      <c r="S96" s="232" t="s">
        <v>181</v>
      </c>
      <c r="T96" s="232" t="s">
        <v>241</v>
      </c>
      <c r="U96" s="232">
        <v>0.34799999999999998</v>
      </c>
      <c r="V96" s="232">
        <f>ROUND(E96*U96,2)</f>
        <v>3.83</v>
      </c>
      <c r="W96" s="232"/>
      <c r="X96" s="232" t="s">
        <v>222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223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75" t="s">
        <v>372</v>
      </c>
      <c r="D97" s="264"/>
      <c r="E97" s="265">
        <v>11</v>
      </c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243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1">
        <v>41</v>
      </c>
      <c r="B98" s="242" t="s">
        <v>373</v>
      </c>
      <c r="C98" s="256" t="s">
        <v>374</v>
      </c>
      <c r="D98" s="243" t="s">
        <v>295</v>
      </c>
      <c r="E98" s="244">
        <v>25</v>
      </c>
      <c r="F98" s="245"/>
      <c r="G98" s="246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2">
        <v>5.3499999999999997E-3</v>
      </c>
      <c r="O98" s="232">
        <f>ROUND(E98*N98,2)</f>
        <v>0.13</v>
      </c>
      <c r="P98" s="232">
        <v>0</v>
      </c>
      <c r="Q98" s="232">
        <f>ROUND(E98*P98,2)</f>
        <v>0</v>
      </c>
      <c r="R98" s="232"/>
      <c r="S98" s="232" t="s">
        <v>181</v>
      </c>
      <c r="T98" s="232" t="s">
        <v>241</v>
      </c>
      <c r="U98" s="232">
        <v>0.68279999999999996</v>
      </c>
      <c r="V98" s="232">
        <f>ROUND(E98*U98,2)</f>
        <v>17.07</v>
      </c>
      <c r="W98" s="232"/>
      <c r="X98" s="232" t="s">
        <v>222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223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75" t="s">
        <v>375</v>
      </c>
      <c r="D99" s="264"/>
      <c r="E99" s="265">
        <v>10</v>
      </c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12"/>
      <c r="Z99" s="212"/>
      <c r="AA99" s="212"/>
      <c r="AB99" s="212"/>
      <c r="AC99" s="212"/>
      <c r="AD99" s="212"/>
      <c r="AE99" s="212"/>
      <c r="AF99" s="212"/>
      <c r="AG99" s="212" t="s">
        <v>243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75" t="s">
        <v>376</v>
      </c>
      <c r="D100" s="264"/>
      <c r="E100" s="265">
        <v>15</v>
      </c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243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1">
        <v>42</v>
      </c>
      <c r="B101" s="242" t="s">
        <v>377</v>
      </c>
      <c r="C101" s="256" t="s">
        <v>378</v>
      </c>
      <c r="D101" s="243" t="s">
        <v>295</v>
      </c>
      <c r="E101" s="244">
        <v>21.274999999999999</v>
      </c>
      <c r="F101" s="245"/>
      <c r="G101" s="246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2">
        <v>6.5399999999999998E-3</v>
      </c>
      <c r="O101" s="232">
        <f>ROUND(E101*N101,2)</f>
        <v>0.14000000000000001</v>
      </c>
      <c r="P101" s="232">
        <v>0</v>
      </c>
      <c r="Q101" s="232">
        <f>ROUND(E101*P101,2)</f>
        <v>0</v>
      </c>
      <c r="R101" s="232"/>
      <c r="S101" s="232" t="s">
        <v>181</v>
      </c>
      <c r="T101" s="232" t="s">
        <v>241</v>
      </c>
      <c r="U101" s="232">
        <v>1.0047999999999999</v>
      </c>
      <c r="V101" s="232">
        <f>ROUND(E101*U101,2)</f>
        <v>21.38</v>
      </c>
      <c r="W101" s="232"/>
      <c r="X101" s="232" t="s">
        <v>222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223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75" t="s">
        <v>379</v>
      </c>
      <c r="D102" s="264"/>
      <c r="E102" s="265">
        <v>21.274999999999999</v>
      </c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243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1">
        <v>43</v>
      </c>
      <c r="B103" s="242" t="s">
        <v>380</v>
      </c>
      <c r="C103" s="256" t="s">
        <v>381</v>
      </c>
      <c r="D103" s="243" t="s">
        <v>295</v>
      </c>
      <c r="E103" s="244">
        <v>11.5</v>
      </c>
      <c r="F103" s="245"/>
      <c r="G103" s="246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2">
        <v>6.0000000000000002E-5</v>
      </c>
      <c r="O103" s="232">
        <f>ROUND(E103*N103,2)</f>
        <v>0</v>
      </c>
      <c r="P103" s="232">
        <v>0</v>
      </c>
      <c r="Q103" s="232">
        <f>ROUND(E103*P103,2)</f>
        <v>0</v>
      </c>
      <c r="R103" s="232"/>
      <c r="S103" s="232" t="s">
        <v>181</v>
      </c>
      <c r="T103" s="232" t="s">
        <v>241</v>
      </c>
      <c r="U103" s="232">
        <v>0.129</v>
      </c>
      <c r="V103" s="232">
        <f>ROUND(E103*U103,2)</f>
        <v>1.48</v>
      </c>
      <c r="W103" s="232"/>
      <c r="X103" s="232" t="s">
        <v>222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223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75" t="s">
        <v>382</v>
      </c>
      <c r="D104" s="264"/>
      <c r="E104" s="265">
        <v>11.5</v>
      </c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243</v>
      </c>
      <c r="AH104" s="212">
        <v>5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41">
        <v>44</v>
      </c>
      <c r="B105" s="242" t="s">
        <v>383</v>
      </c>
      <c r="C105" s="256" t="s">
        <v>384</v>
      </c>
      <c r="D105" s="243" t="s">
        <v>295</v>
      </c>
      <c r="E105" s="244">
        <v>28.75</v>
      </c>
      <c r="F105" s="245"/>
      <c r="G105" s="246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5.0000000000000002E-5</v>
      </c>
      <c r="O105" s="232">
        <f>ROUND(E105*N105,2)</f>
        <v>0</v>
      </c>
      <c r="P105" s="232">
        <v>0</v>
      </c>
      <c r="Q105" s="232">
        <f>ROUND(E105*P105,2)</f>
        <v>0</v>
      </c>
      <c r="R105" s="232"/>
      <c r="S105" s="232" t="s">
        <v>181</v>
      </c>
      <c r="T105" s="232" t="s">
        <v>241</v>
      </c>
      <c r="U105" s="232">
        <v>0.14199999999999999</v>
      </c>
      <c r="V105" s="232">
        <f>ROUND(E105*U105,2)</f>
        <v>4.08</v>
      </c>
      <c r="W105" s="232"/>
      <c r="X105" s="232" t="s">
        <v>222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223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75" t="s">
        <v>385</v>
      </c>
      <c r="D106" s="264"/>
      <c r="E106" s="265">
        <v>28.75</v>
      </c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243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41">
        <v>45</v>
      </c>
      <c r="B107" s="242" t="s">
        <v>386</v>
      </c>
      <c r="C107" s="256" t="s">
        <v>387</v>
      </c>
      <c r="D107" s="243" t="s">
        <v>295</v>
      </c>
      <c r="E107" s="244">
        <v>12.65</v>
      </c>
      <c r="F107" s="245"/>
      <c r="G107" s="246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2">
        <v>1.4999999999999999E-4</v>
      </c>
      <c r="O107" s="232">
        <f>ROUND(E107*N107,2)</f>
        <v>0</v>
      </c>
      <c r="P107" s="232">
        <v>0</v>
      </c>
      <c r="Q107" s="232">
        <f>ROUND(E107*P107,2)</f>
        <v>0</v>
      </c>
      <c r="R107" s="232"/>
      <c r="S107" s="232" t="s">
        <v>181</v>
      </c>
      <c r="T107" s="232" t="s">
        <v>241</v>
      </c>
      <c r="U107" s="232">
        <v>0.185</v>
      </c>
      <c r="V107" s="232">
        <f>ROUND(E107*U107,2)</f>
        <v>2.34</v>
      </c>
      <c r="W107" s="232"/>
      <c r="X107" s="232" t="s">
        <v>222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223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75" t="s">
        <v>388</v>
      </c>
      <c r="D108" s="264"/>
      <c r="E108" s="265">
        <v>12.65</v>
      </c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243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41">
        <v>46</v>
      </c>
      <c r="B109" s="242" t="s">
        <v>389</v>
      </c>
      <c r="C109" s="256" t="s">
        <v>390</v>
      </c>
      <c r="D109" s="243" t="s">
        <v>295</v>
      </c>
      <c r="E109" s="244">
        <v>24.466249999999999</v>
      </c>
      <c r="F109" s="245"/>
      <c r="G109" s="246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1.9000000000000001E-4</v>
      </c>
      <c r="O109" s="232">
        <f>ROUND(E109*N109,2)</f>
        <v>0</v>
      </c>
      <c r="P109" s="232">
        <v>0</v>
      </c>
      <c r="Q109" s="232">
        <f>ROUND(E109*P109,2)</f>
        <v>0</v>
      </c>
      <c r="R109" s="232"/>
      <c r="S109" s="232" t="s">
        <v>181</v>
      </c>
      <c r="T109" s="232" t="s">
        <v>241</v>
      </c>
      <c r="U109" s="232">
        <v>0.2</v>
      </c>
      <c r="V109" s="232">
        <f>ROUND(E109*U109,2)</f>
        <v>4.8899999999999997</v>
      </c>
      <c r="W109" s="232"/>
      <c r="X109" s="232" t="s">
        <v>222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223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5" t="s">
        <v>391</v>
      </c>
      <c r="D110" s="264"/>
      <c r="E110" s="265">
        <v>24.466249999999999</v>
      </c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243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1">
        <v>47</v>
      </c>
      <c r="B111" s="242" t="s">
        <v>392</v>
      </c>
      <c r="C111" s="256" t="s">
        <v>393</v>
      </c>
      <c r="D111" s="243" t="s">
        <v>295</v>
      </c>
      <c r="E111" s="244">
        <v>120.75</v>
      </c>
      <c r="F111" s="245"/>
      <c r="G111" s="246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2">
        <v>0</v>
      </c>
      <c r="O111" s="232">
        <f>ROUND(E111*N111,2)</f>
        <v>0</v>
      </c>
      <c r="P111" s="232">
        <v>2.3000000000000001E-4</v>
      </c>
      <c r="Q111" s="232">
        <f>ROUND(E111*P111,2)</f>
        <v>0.03</v>
      </c>
      <c r="R111" s="232"/>
      <c r="S111" s="232" t="s">
        <v>181</v>
      </c>
      <c r="T111" s="232" t="s">
        <v>241</v>
      </c>
      <c r="U111" s="232">
        <v>7.1999999999999995E-2</v>
      </c>
      <c r="V111" s="232">
        <f>ROUND(E111*U111,2)</f>
        <v>8.69</v>
      </c>
      <c r="W111" s="232"/>
      <c r="X111" s="232" t="s">
        <v>222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223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75" t="s">
        <v>394</v>
      </c>
      <c r="D112" s="264"/>
      <c r="E112" s="265">
        <v>34.5</v>
      </c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243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5" t="s">
        <v>395</v>
      </c>
      <c r="D113" s="264"/>
      <c r="E113" s="265">
        <v>57.5</v>
      </c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243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75" t="s">
        <v>396</v>
      </c>
      <c r="D114" s="264"/>
      <c r="E114" s="265">
        <v>28.75</v>
      </c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243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41">
        <v>48</v>
      </c>
      <c r="B115" s="242" t="s">
        <v>397</v>
      </c>
      <c r="C115" s="256" t="s">
        <v>398</v>
      </c>
      <c r="D115" s="243" t="s">
        <v>269</v>
      </c>
      <c r="E115" s="244">
        <v>1</v>
      </c>
      <c r="F115" s="245"/>
      <c r="G115" s="246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2">
        <v>2.5000000000000001E-4</v>
      </c>
      <c r="O115" s="232">
        <f>ROUND(E115*N115,2)</f>
        <v>0</v>
      </c>
      <c r="P115" s="232">
        <v>0</v>
      </c>
      <c r="Q115" s="232">
        <f>ROUND(E115*P115,2)</f>
        <v>0</v>
      </c>
      <c r="R115" s="232"/>
      <c r="S115" s="232" t="s">
        <v>181</v>
      </c>
      <c r="T115" s="232" t="s">
        <v>241</v>
      </c>
      <c r="U115" s="232">
        <v>0.114</v>
      </c>
      <c r="V115" s="232">
        <f>ROUND(E115*U115,2)</f>
        <v>0.11</v>
      </c>
      <c r="W115" s="232"/>
      <c r="X115" s="232" t="s">
        <v>222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75" t="s">
        <v>399</v>
      </c>
      <c r="D116" s="264"/>
      <c r="E116" s="265">
        <v>1</v>
      </c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243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1">
        <v>49</v>
      </c>
      <c r="B117" s="242" t="s">
        <v>400</v>
      </c>
      <c r="C117" s="256" t="s">
        <v>401</v>
      </c>
      <c r="D117" s="243" t="s">
        <v>269</v>
      </c>
      <c r="E117" s="244">
        <v>1</v>
      </c>
      <c r="F117" s="245"/>
      <c r="G117" s="246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2">
        <v>3.6999999999999999E-4</v>
      </c>
      <c r="O117" s="232">
        <f>ROUND(E117*N117,2)</f>
        <v>0</v>
      </c>
      <c r="P117" s="232">
        <v>0</v>
      </c>
      <c r="Q117" s="232">
        <f>ROUND(E117*P117,2)</f>
        <v>0</v>
      </c>
      <c r="R117" s="232"/>
      <c r="S117" s="232" t="s">
        <v>181</v>
      </c>
      <c r="T117" s="232" t="s">
        <v>241</v>
      </c>
      <c r="U117" s="232">
        <v>0.22700000000000001</v>
      </c>
      <c r="V117" s="232">
        <f>ROUND(E117*U117,2)</f>
        <v>0.23</v>
      </c>
      <c r="W117" s="232"/>
      <c r="X117" s="232" t="s">
        <v>222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75" t="s">
        <v>402</v>
      </c>
      <c r="D118" s="264"/>
      <c r="E118" s="265">
        <v>1</v>
      </c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243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1">
        <v>50</v>
      </c>
      <c r="B119" s="242" t="s">
        <v>403</v>
      </c>
      <c r="C119" s="256" t="s">
        <v>404</v>
      </c>
      <c r="D119" s="243" t="s">
        <v>269</v>
      </c>
      <c r="E119" s="244">
        <v>3</v>
      </c>
      <c r="F119" s="245"/>
      <c r="G119" s="246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2">
        <v>4.8000000000000001E-4</v>
      </c>
      <c r="O119" s="232">
        <f>ROUND(E119*N119,2)</f>
        <v>0</v>
      </c>
      <c r="P119" s="232">
        <v>0</v>
      </c>
      <c r="Q119" s="232">
        <f>ROUND(E119*P119,2)</f>
        <v>0</v>
      </c>
      <c r="R119" s="232"/>
      <c r="S119" s="232" t="s">
        <v>181</v>
      </c>
      <c r="T119" s="232" t="s">
        <v>241</v>
      </c>
      <c r="U119" s="232">
        <v>0.22700000000000001</v>
      </c>
      <c r="V119" s="232">
        <f>ROUND(E119*U119,2)</f>
        <v>0.68</v>
      </c>
      <c r="W119" s="232"/>
      <c r="X119" s="232" t="s">
        <v>222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223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75" t="s">
        <v>405</v>
      </c>
      <c r="D120" s="264"/>
      <c r="E120" s="265">
        <v>3</v>
      </c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243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1">
        <v>51</v>
      </c>
      <c r="B121" s="242" t="s">
        <v>406</v>
      </c>
      <c r="C121" s="256" t="s">
        <v>407</v>
      </c>
      <c r="D121" s="243" t="s">
        <v>269</v>
      </c>
      <c r="E121" s="244">
        <v>1</v>
      </c>
      <c r="F121" s="245"/>
      <c r="G121" s="246">
        <f>ROUND(E121*F121,2)</f>
        <v>0</v>
      </c>
      <c r="H121" s="233"/>
      <c r="I121" s="232">
        <f>ROUND(E121*H121,2)</f>
        <v>0</v>
      </c>
      <c r="J121" s="233"/>
      <c r="K121" s="232">
        <f>ROUND(E121*J121,2)</f>
        <v>0</v>
      </c>
      <c r="L121" s="232">
        <v>21</v>
      </c>
      <c r="M121" s="232">
        <f>G121*(1+L121/100)</f>
        <v>0</v>
      </c>
      <c r="N121" s="232">
        <v>1.6299999999999999E-3</v>
      </c>
      <c r="O121" s="232">
        <f>ROUND(E121*N121,2)</f>
        <v>0</v>
      </c>
      <c r="P121" s="232">
        <v>0</v>
      </c>
      <c r="Q121" s="232">
        <f>ROUND(E121*P121,2)</f>
        <v>0</v>
      </c>
      <c r="R121" s="232"/>
      <c r="S121" s="232" t="s">
        <v>181</v>
      </c>
      <c r="T121" s="232" t="s">
        <v>241</v>
      </c>
      <c r="U121" s="232">
        <v>0.42399999999999999</v>
      </c>
      <c r="V121" s="232">
        <f>ROUND(E121*U121,2)</f>
        <v>0.42</v>
      </c>
      <c r="W121" s="232"/>
      <c r="X121" s="232" t="s">
        <v>222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223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75" t="s">
        <v>408</v>
      </c>
      <c r="D122" s="264"/>
      <c r="E122" s="265">
        <v>1</v>
      </c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243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1">
        <v>52</v>
      </c>
      <c r="B123" s="242" t="s">
        <v>409</v>
      </c>
      <c r="C123" s="256" t="s">
        <v>410</v>
      </c>
      <c r="D123" s="243" t="s">
        <v>411</v>
      </c>
      <c r="E123" s="244">
        <v>2</v>
      </c>
      <c r="F123" s="245"/>
      <c r="G123" s="246">
        <f>ROUND(E123*F123,2)</f>
        <v>0</v>
      </c>
      <c r="H123" s="233"/>
      <c r="I123" s="232">
        <f>ROUND(E123*H123,2)</f>
        <v>0</v>
      </c>
      <c r="J123" s="233"/>
      <c r="K123" s="232">
        <f>ROUND(E123*J123,2)</f>
        <v>0</v>
      </c>
      <c r="L123" s="232">
        <v>21</v>
      </c>
      <c r="M123" s="232">
        <f>G123*(1+L123/100)</f>
        <v>0</v>
      </c>
      <c r="N123" s="232">
        <v>1.0000000000000001E-5</v>
      </c>
      <c r="O123" s="232">
        <f>ROUND(E123*N123,2)</f>
        <v>0</v>
      </c>
      <c r="P123" s="232">
        <v>0</v>
      </c>
      <c r="Q123" s="232">
        <f>ROUND(E123*P123,2)</f>
        <v>0</v>
      </c>
      <c r="R123" s="232"/>
      <c r="S123" s="232" t="s">
        <v>208</v>
      </c>
      <c r="T123" s="232" t="s">
        <v>204</v>
      </c>
      <c r="U123" s="232">
        <v>0.06</v>
      </c>
      <c r="V123" s="232">
        <f>ROUND(E123*U123,2)</f>
        <v>0.12</v>
      </c>
      <c r="W123" s="232"/>
      <c r="X123" s="232" t="s">
        <v>222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223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76" t="s">
        <v>412</v>
      </c>
      <c r="D124" s="272"/>
      <c r="E124" s="272"/>
      <c r="F124" s="272"/>
      <c r="G124" s="27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316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5" t="s">
        <v>413</v>
      </c>
      <c r="D125" s="264"/>
      <c r="E125" s="265">
        <v>2</v>
      </c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243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7">
        <v>53</v>
      </c>
      <c r="B126" s="248" t="s">
        <v>414</v>
      </c>
      <c r="C126" s="255" t="s">
        <v>415</v>
      </c>
      <c r="D126" s="249" t="s">
        <v>334</v>
      </c>
      <c r="E126" s="250">
        <v>0.32469999999999999</v>
      </c>
      <c r="F126" s="251"/>
      <c r="G126" s="252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2"/>
      <c r="S126" s="232" t="s">
        <v>181</v>
      </c>
      <c r="T126" s="232" t="s">
        <v>342</v>
      </c>
      <c r="U126" s="232">
        <v>1.327</v>
      </c>
      <c r="V126" s="232">
        <f>ROUND(E126*U126,2)</f>
        <v>0.43</v>
      </c>
      <c r="W126" s="232"/>
      <c r="X126" s="232" t="s">
        <v>335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336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7">
        <v>54</v>
      </c>
      <c r="B127" s="248" t="s">
        <v>416</v>
      </c>
      <c r="C127" s="255" t="s">
        <v>417</v>
      </c>
      <c r="D127" s="249" t="s">
        <v>334</v>
      </c>
      <c r="E127" s="250">
        <v>0.74661999999999995</v>
      </c>
      <c r="F127" s="251"/>
      <c r="G127" s="252">
        <f>ROUND(E127*F127,2)</f>
        <v>0</v>
      </c>
      <c r="H127" s="233"/>
      <c r="I127" s="232">
        <f>ROUND(E127*H127,2)</f>
        <v>0</v>
      </c>
      <c r="J127" s="233"/>
      <c r="K127" s="232">
        <f>ROUND(E127*J127,2)</f>
        <v>0</v>
      </c>
      <c r="L127" s="232">
        <v>21</v>
      </c>
      <c r="M127" s="232">
        <f>G127*(1+L127/100)</f>
        <v>0</v>
      </c>
      <c r="N127" s="232">
        <v>0</v>
      </c>
      <c r="O127" s="232">
        <f>ROUND(E127*N127,2)</f>
        <v>0</v>
      </c>
      <c r="P127" s="232">
        <v>0</v>
      </c>
      <c r="Q127" s="232">
        <f>ROUND(E127*P127,2)</f>
        <v>0</v>
      </c>
      <c r="R127" s="232"/>
      <c r="S127" s="232" t="s">
        <v>181</v>
      </c>
      <c r="T127" s="232" t="s">
        <v>342</v>
      </c>
      <c r="U127" s="232">
        <v>3.379</v>
      </c>
      <c r="V127" s="232">
        <f>ROUND(E127*U127,2)</f>
        <v>2.52</v>
      </c>
      <c r="W127" s="232"/>
      <c r="X127" s="232" t="s">
        <v>343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344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35" t="s">
        <v>176</v>
      </c>
      <c r="B128" s="236" t="s">
        <v>115</v>
      </c>
      <c r="C128" s="254" t="s">
        <v>116</v>
      </c>
      <c r="D128" s="237"/>
      <c r="E128" s="238"/>
      <c r="F128" s="239"/>
      <c r="G128" s="240">
        <f>SUMIF(AG129:AG147,"&lt;&gt;NOR",G129:G147)</f>
        <v>0</v>
      </c>
      <c r="H128" s="234"/>
      <c r="I128" s="234">
        <f>SUM(I129:I147)</f>
        <v>0</v>
      </c>
      <c r="J128" s="234"/>
      <c r="K128" s="234">
        <f>SUM(K129:K147)</f>
        <v>0</v>
      </c>
      <c r="L128" s="234"/>
      <c r="M128" s="234">
        <f>SUM(M129:M147)</f>
        <v>0</v>
      </c>
      <c r="N128" s="234"/>
      <c r="O128" s="234">
        <f>SUM(O129:O147)</f>
        <v>2.44</v>
      </c>
      <c r="P128" s="234"/>
      <c r="Q128" s="234">
        <f>SUM(Q129:Q147)</f>
        <v>0</v>
      </c>
      <c r="R128" s="234"/>
      <c r="S128" s="234"/>
      <c r="T128" s="234"/>
      <c r="U128" s="234"/>
      <c r="V128" s="234">
        <f>SUM(V129:V147)</f>
        <v>40.489999999999995</v>
      </c>
      <c r="W128" s="234"/>
      <c r="X128" s="234"/>
      <c r="AG128" t="s">
        <v>177</v>
      </c>
    </row>
    <row r="129" spans="1:60" outlineLevel="1" x14ac:dyDescent="0.2">
      <c r="A129" s="241">
        <v>55</v>
      </c>
      <c r="B129" s="242" t="s">
        <v>418</v>
      </c>
      <c r="C129" s="256" t="s">
        <v>419</v>
      </c>
      <c r="D129" s="243" t="s">
        <v>207</v>
      </c>
      <c r="E129" s="244">
        <v>2</v>
      </c>
      <c r="F129" s="245"/>
      <c r="G129" s="246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2">
        <v>1.2089000000000001</v>
      </c>
      <c r="O129" s="232">
        <f>ROUND(E129*N129,2)</f>
        <v>2.42</v>
      </c>
      <c r="P129" s="232">
        <v>0</v>
      </c>
      <c r="Q129" s="232">
        <f>ROUND(E129*P129,2)</f>
        <v>0</v>
      </c>
      <c r="R129" s="232"/>
      <c r="S129" s="232" t="s">
        <v>181</v>
      </c>
      <c r="T129" s="232" t="s">
        <v>204</v>
      </c>
      <c r="U129" s="232">
        <v>8.2910000000000004</v>
      </c>
      <c r="V129" s="232">
        <f>ROUND(E129*U129,2)</f>
        <v>16.579999999999998</v>
      </c>
      <c r="W129" s="232"/>
      <c r="X129" s="232" t="s">
        <v>222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223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76" t="s">
        <v>950</v>
      </c>
      <c r="D130" s="272"/>
      <c r="E130" s="272"/>
      <c r="F130" s="272"/>
      <c r="G130" s="272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316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77" t="s">
        <v>420</v>
      </c>
      <c r="D131" s="273"/>
      <c r="E131" s="273"/>
      <c r="F131" s="273"/>
      <c r="G131" s="273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316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77" t="s">
        <v>421</v>
      </c>
      <c r="D132" s="273"/>
      <c r="E132" s="273"/>
      <c r="F132" s="273"/>
      <c r="G132" s="273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316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77" t="s">
        <v>951</v>
      </c>
      <c r="D133" s="273"/>
      <c r="E133" s="273"/>
      <c r="F133" s="273"/>
      <c r="G133" s="273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316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77" t="s">
        <v>952</v>
      </c>
      <c r="D134" s="273"/>
      <c r="E134" s="273"/>
      <c r="F134" s="273"/>
      <c r="G134" s="273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316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77" t="s">
        <v>953</v>
      </c>
      <c r="D135" s="273"/>
      <c r="E135" s="273"/>
      <c r="F135" s="273"/>
      <c r="G135" s="273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316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77" t="s">
        <v>954</v>
      </c>
      <c r="D136" s="273"/>
      <c r="E136" s="273"/>
      <c r="F136" s="273"/>
      <c r="G136" s="273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316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77" t="s">
        <v>422</v>
      </c>
      <c r="D137" s="273"/>
      <c r="E137" s="273"/>
      <c r="F137" s="273"/>
      <c r="G137" s="273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316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77" t="s">
        <v>423</v>
      </c>
      <c r="D138" s="273"/>
      <c r="E138" s="273"/>
      <c r="F138" s="273"/>
      <c r="G138" s="273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316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7" t="s">
        <v>424</v>
      </c>
      <c r="D139" s="273"/>
      <c r="E139" s="273"/>
      <c r="F139" s="273"/>
      <c r="G139" s="273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316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77" t="s">
        <v>425</v>
      </c>
      <c r="D140" s="273"/>
      <c r="E140" s="273"/>
      <c r="F140" s="273"/>
      <c r="G140" s="273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316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77" t="s">
        <v>426</v>
      </c>
      <c r="D141" s="273"/>
      <c r="E141" s="273"/>
      <c r="F141" s="273"/>
      <c r="G141" s="273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316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77" t="s">
        <v>427</v>
      </c>
      <c r="D142" s="273"/>
      <c r="E142" s="273"/>
      <c r="F142" s="273"/>
      <c r="G142" s="273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316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75" t="s">
        <v>428</v>
      </c>
      <c r="D143" s="264"/>
      <c r="E143" s="265">
        <v>2</v>
      </c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243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1">
        <v>56</v>
      </c>
      <c r="B144" s="242" t="s">
        <v>429</v>
      </c>
      <c r="C144" s="256" t="s">
        <v>430</v>
      </c>
      <c r="D144" s="243" t="s">
        <v>269</v>
      </c>
      <c r="E144" s="244">
        <v>2</v>
      </c>
      <c r="F144" s="245"/>
      <c r="G144" s="246">
        <f>ROUND(E144*F144,2)</f>
        <v>0</v>
      </c>
      <c r="H144" s="233"/>
      <c r="I144" s="232">
        <f>ROUND(E144*H144,2)</f>
        <v>0</v>
      </c>
      <c r="J144" s="233"/>
      <c r="K144" s="232">
        <f>ROUND(E144*J144,2)</f>
        <v>0</v>
      </c>
      <c r="L144" s="232">
        <v>21</v>
      </c>
      <c r="M144" s="232">
        <f>G144*(1+L144/100)</f>
        <v>0</v>
      </c>
      <c r="N144" s="232">
        <v>8.8999999999999999E-3</v>
      </c>
      <c r="O144" s="232">
        <f>ROUND(E144*N144,2)</f>
        <v>0.02</v>
      </c>
      <c r="P144" s="232">
        <v>0</v>
      </c>
      <c r="Q144" s="232">
        <f>ROUND(E144*P144,2)</f>
        <v>0</v>
      </c>
      <c r="R144" s="232"/>
      <c r="S144" s="232" t="s">
        <v>181</v>
      </c>
      <c r="T144" s="232" t="s">
        <v>241</v>
      </c>
      <c r="U144" s="232">
        <v>8.2910000000000004</v>
      </c>
      <c r="V144" s="232">
        <f>ROUND(E144*U144,2)</f>
        <v>16.579999999999998</v>
      </c>
      <c r="W144" s="232"/>
      <c r="X144" s="232" t="s">
        <v>222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223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75" t="s">
        <v>431</v>
      </c>
      <c r="D145" s="264"/>
      <c r="E145" s="265">
        <v>2</v>
      </c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243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7">
        <v>57</v>
      </c>
      <c r="B146" s="248" t="s">
        <v>432</v>
      </c>
      <c r="C146" s="255" t="s">
        <v>433</v>
      </c>
      <c r="D146" s="249" t="s">
        <v>334</v>
      </c>
      <c r="E146" s="250">
        <v>2.4356</v>
      </c>
      <c r="F146" s="251"/>
      <c r="G146" s="252">
        <f>ROUND(E146*F146,2)</f>
        <v>0</v>
      </c>
      <c r="H146" s="233"/>
      <c r="I146" s="232">
        <f>ROUND(E146*H146,2)</f>
        <v>0</v>
      </c>
      <c r="J146" s="233"/>
      <c r="K146" s="232">
        <f>ROUND(E146*J146,2)</f>
        <v>0</v>
      </c>
      <c r="L146" s="232">
        <v>21</v>
      </c>
      <c r="M146" s="232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2"/>
      <c r="S146" s="232" t="s">
        <v>181</v>
      </c>
      <c r="T146" s="232" t="s">
        <v>236</v>
      </c>
      <c r="U146" s="232">
        <v>2.3639999999999999</v>
      </c>
      <c r="V146" s="232">
        <f>ROUND(E146*U146,2)</f>
        <v>5.76</v>
      </c>
      <c r="W146" s="232"/>
      <c r="X146" s="232" t="s">
        <v>335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336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47">
        <v>58</v>
      </c>
      <c r="B147" s="248" t="s">
        <v>434</v>
      </c>
      <c r="C147" s="255" t="s">
        <v>435</v>
      </c>
      <c r="D147" s="249" t="s">
        <v>334</v>
      </c>
      <c r="E147" s="250">
        <v>2.4356</v>
      </c>
      <c r="F147" s="251"/>
      <c r="G147" s="252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2">
        <v>0</v>
      </c>
      <c r="O147" s="232">
        <f>ROUND(E147*N147,2)</f>
        <v>0</v>
      </c>
      <c r="P147" s="232">
        <v>0</v>
      </c>
      <c r="Q147" s="232">
        <f>ROUND(E147*P147,2)</f>
        <v>0</v>
      </c>
      <c r="R147" s="232"/>
      <c r="S147" s="232" t="s">
        <v>181</v>
      </c>
      <c r="T147" s="232" t="s">
        <v>339</v>
      </c>
      <c r="U147" s="232">
        <v>0.64400000000000002</v>
      </c>
      <c r="V147" s="232">
        <f>ROUND(E147*U147,2)</f>
        <v>1.57</v>
      </c>
      <c r="W147" s="232"/>
      <c r="X147" s="232" t="s">
        <v>335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336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35" t="s">
        <v>176</v>
      </c>
      <c r="B148" s="236" t="s">
        <v>117</v>
      </c>
      <c r="C148" s="254" t="s">
        <v>118</v>
      </c>
      <c r="D148" s="237"/>
      <c r="E148" s="238"/>
      <c r="F148" s="239"/>
      <c r="G148" s="240">
        <f>SUMIF(AG149:AG196,"&lt;&gt;NOR",G149:G196)</f>
        <v>0</v>
      </c>
      <c r="H148" s="234"/>
      <c r="I148" s="234">
        <f>SUM(I149:I196)</f>
        <v>0</v>
      </c>
      <c r="J148" s="234"/>
      <c r="K148" s="234">
        <f>SUM(K149:K196)</f>
        <v>0</v>
      </c>
      <c r="L148" s="234"/>
      <c r="M148" s="234">
        <f>SUM(M149:M196)</f>
        <v>0</v>
      </c>
      <c r="N148" s="234"/>
      <c r="O148" s="234">
        <f>SUM(O149:O196)</f>
        <v>0.8899999999999999</v>
      </c>
      <c r="P148" s="234"/>
      <c r="Q148" s="234">
        <f>SUM(Q149:Q196)</f>
        <v>0.54</v>
      </c>
      <c r="R148" s="234"/>
      <c r="S148" s="234"/>
      <c r="T148" s="234"/>
      <c r="U148" s="234"/>
      <c r="V148" s="234">
        <f>SUM(V149:V196)</f>
        <v>83.589999999999989</v>
      </c>
      <c r="W148" s="234"/>
      <c r="X148" s="234"/>
      <c r="AG148" t="s">
        <v>177</v>
      </c>
    </row>
    <row r="149" spans="1:60" outlineLevel="1" x14ac:dyDescent="0.2">
      <c r="A149" s="241">
        <v>59</v>
      </c>
      <c r="B149" s="242" t="s">
        <v>436</v>
      </c>
      <c r="C149" s="256" t="s">
        <v>437</v>
      </c>
      <c r="D149" s="243" t="s">
        <v>295</v>
      </c>
      <c r="E149" s="244">
        <v>12</v>
      </c>
      <c r="F149" s="245"/>
      <c r="G149" s="246">
        <f>ROUND(E149*F149,2)</f>
        <v>0</v>
      </c>
      <c r="H149" s="233"/>
      <c r="I149" s="232">
        <f>ROUND(E149*H149,2)</f>
        <v>0</v>
      </c>
      <c r="J149" s="233"/>
      <c r="K149" s="232">
        <f>ROUND(E149*J149,2)</f>
        <v>0</v>
      </c>
      <c r="L149" s="232">
        <v>21</v>
      </c>
      <c r="M149" s="232">
        <f>G149*(1+L149/100)</f>
        <v>0</v>
      </c>
      <c r="N149" s="232">
        <v>0</v>
      </c>
      <c r="O149" s="232">
        <f>ROUND(E149*N149,2)</f>
        <v>0</v>
      </c>
      <c r="P149" s="232">
        <v>0</v>
      </c>
      <c r="Q149" s="232">
        <f>ROUND(E149*P149,2)</f>
        <v>0</v>
      </c>
      <c r="R149" s="232"/>
      <c r="S149" s="232" t="s">
        <v>181</v>
      </c>
      <c r="T149" s="232" t="s">
        <v>342</v>
      </c>
      <c r="U149" s="232">
        <v>1.1100000000000001</v>
      </c>
      <c r="V149" s="232">
        <f>ROUND(E149*U149,2)</f>
        <v>13.32</v>
      </c>
      <c r="W149" s="232"/>
      <c r="X149" s="232" t="s">
        <v>222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223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75" t="s">
        <v>438</v>
      </c>
      <c r="D150" s="264"/>
      <c r="E150" s="265">
        <v>12</v>
      </c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243</v>
      </c>
      <c r="AH150" s="212">
        <v>5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1">
        <v>60</v>
      </c>
      <c r="B151" s="242" t="s">
        <v>439</v>
      </c>
      <c r="C151" s="256" t="s">
        <v>440</v>
      </c>
      <c r="D151" s="243" t="s">
        <v>295</v>
      </c>
      <c r="E151" s="244">
        <v>21</v>
      </c>
      <c r="F151" s="245"/>
      <c r="G151" s="246">
        <f>ROUND(E151*F151,2)</f>
        <v>0</v>
      </c>
      <c r="H151" s="233"/>
      <c r="I151" s="232">
        <f>ROUND(E151*H151,2)</f>
        <v>0</v>
      </c>
      <c r="J151" s="233"/>
      <c r="K151" s="232">
        <f>ROUND(E151*J151,2)</f>
        <v>0</v>
      </c>
      <c r="L151" s="232">
        <v>21</v>
      </c>
      <c r="M151" s="232">
        <f>G151*(1+L151/100)</f>
        <v>0</v>
      </c>
      <c r="N151" s="232">
        <v>0</v>
      </c>
      <c r="O151" s="232">
        <f>ROUND(E151*N151,2)</f>
        <v>0</v>
      </c>
      <c r="P151" s="232">
        <v>2.009E-2</v>
      </c>
      <c r="Q151" s="232">
        <f>ROUND(E151*P151,2)</f>
        <v>0.42</v>
      </c>
      <c r="R151" s="232"/>
      <c r="S151" s="232" t="s">
        <v>181</v>
      </c>
      <c r="T151" s="232" t="s">
        <v>241</v>
      </c>
      <c r="U151" s="232">
        <v>0.66600000000000004</v>
      </c>
      <c r="V151" s="232">
        <f>ROUND(E151*U151,2)</f>
        <v>13.99</v>
      </c>
      <c r="W151" s="232"/>
      <c r="X151" s="232" t="s">
        <v>222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223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75" t="s">
        <v>441</v>
      </c>
      <c r="D152" s="264"/>
      <c r="E152" s="265">
        <v>11</v>
      </c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243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75" t="s">
        <v>442</v>
      </c>
      <c r="D153" s="264"/>
      <c r="E153" s="265">
        <v>10</v>
      </c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243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1">
        <v>61</v>
      </c>
      <c r="B154" s="242" t="s">
        <v>443</v>
      </c>
      <c r="C154" s="256" t="s">
        <v>444</v>
      </c>
      <c r="D154" s="243" t="s">
        <v>269</v>
      </c>
      <c r="E154" s="244">
        <v>1</v>
      </c>
      <c r="F154" s="245"/>
      <c r="G154" s="246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/>
      <c r="S154" s="232" t="s">
        <v>181</v>
      </c>
      <c r="T154" s="232" t="s">
        <v>241</v>
      </c>
      <c r="U154" s="232">
        <v>2.71</v>
      </c>
      <c r="V154" s="232">
        <f>ROUND(E154*U154,2)</f>
        <v>2.71</v>
      </c>
      <c r="W154" s="232"/>
      <c r="X154" s="232" t="s">
        <v>222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223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75" t="s">
        <v>445</v>
      </c>
      <c r="D155" s="264"/>
      <c r="E155" s="265">
        <v>1</v>
      </c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243</v>
      </c>
      <c r="AH155" s="212">
        <v>5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41">
        <v>62</v>
      </c>
      <c r="B156" s="242" t="s">
        <v>446</v>
      </c>
      <c r="C156" s="256" t="s">
        <v>447</v>
      </c>
      <c r="D156" s="243" t="s">
        <v>269</v>
      </c>
      <c r="E156" s="244">
        <v>4</v>
      </c>
      <c r="F156" s="245"/>
      <c r="G156" s="246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2">
        <v>0</v>
      </c>
      <c r="O156" s="232">
        <f>ROUND(E156*N156,2)</f>
        <v>0</v>
      </c>
      <c r="P156" s="232">
        <v>0</v>
      </c>
      <c r="Q156" s="232">
        <f>ROUND(E156*P156,2)</f>
        <v>0</v>
      </c>
      <c r="R156" s="232"/>
      <c r="S156" s="232" t="s">
        <v>181</v>
      </c>
      <c r="T156" s="232" t="s">
        <v>241</v>
      </c>
      <c r="U156" s="232">
        <v>1.21</v>
      </c>
      <c r="V156" s="232">
        <f>ROUND(E156*U156,2)</f>
        <v>4.84</v>
      </c>
      <c r="W156" s="232"/>
      <c r="X156" s="232" t="s">
        <v>222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223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75" t="s">
        <v>448</v>
      </c>
      <c r="D157" s="264"/>
      <c r="E157" s="265">
        <v>4</v>
      </c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243</v>
      </c>
      <c r="AH157" s="212">
        <v>5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1">
        <v>63</v>
      </c>
      <c r="B158" s="242" t="s">
        <v>449</v>
      </c>
      <c r="C158" s="256" t="s">
        <v>450</v>
      </c>
      <c r="D158" s="243" t="s">
        <v>269</v>
      </c>
      <c r="E158" s="244">
        <v>2</v>
      </c>
      <c r="F158" s="245"/>
      <c r="G158" s="246">
        <f>ROUND(E158*F158,2)</f>
        <v>0</v>
      </c>
      <c r="H158" s="233"/>
      <c r="I158" s="232">
        <f>ROUND(E158*H158,2)</f>
        <v>0</v>
      </c>
      <c r="J158" s="233"/>
      <c r="K158" s="232">
        <f>ROUND(E158*J158,2)</f>
        <v>0</v>
      </c>
      <c r="L158" s="232">
        <v>21</v>
      </c>
      <c r="M158" s="232">
        <f>G158*(1+L158/100)</f>
        <v>0</v>
      </c>
      <c r="N158" s="232">
        <v>0</v>
      </c>
      <c r="O158" s="232">
        <f>ROUND(E158*N158,2)</f>
        <v>0</v>
      </c>
      <c r="P158" s="232">
        <v>0</v>
      </c>
      <c r="Q158" s="232">
        <f>ROUND(E158*P158,2)</f>
        <v>0</v>
      </c>
      <c r="R158" s="232"/>
      <c r="S158" s="232" t="s">
        <v>181</v>
      </c>
      <c r="T158" s="232" t="s">
        <v>241</v>
      </c>
      <c r="U158" s="232">
        <v>1.97</v>
      </c>
      <c r="V158" s="232">
        <f>ROUND(E158*U158,2)</f>
        <v>3.94</v>
      </c>
      <c r="W158" s="232"/>
      <c r="X158" s="232" t="s">
        <v>222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223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75" t="s">
        <v>451</v>
      </c>
      <c r="D159" s="264"/>
      <c r="E159" s="265">
        <v>2</v>
      </c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243</v>
      </c>
      <c r="AH159" s="212">
        <v>5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1">
        <v>64</v>
      </c>
      <c r="B160" s="242" t="s">
        <v>452</v>
      </c>
      <c r="C160" s="256" t="s">
        <v>453</v>
      </c>
      <c r="D160" s="243" t="s">
        <v>269</v>
      </c>
      <c r="E160" s="244">
        <v>3</v>
      </c>
      <c r="F160" s="245"/>
      <c r="G160" s="246">
        <f>ROUND(E160*F160,2)</f>
        <v>0</v>
      </c>
      <c r="H160" s="233"/>
      <c r="I160" s="232">
        <f>ROUND(E160*H160,2)</f>
        <v>0</v>
      </c>
      <c r="J160" s="233"/>
      <c r="K160" s="232">
        <f>ROUND(E160*J160,2)</f>
        <v>0</v>
      </c>
      <c r="L160" s="232">
        <v>21</v>
      </c>
      <c r="M160" s="232">
        <f>G160*(1+L160/100)</f>
        <v>0</v>
      </c>
      <c r="N160" s="232">
        <v>0</v>
      </c>
      <c r="O160" s="232">
        <f>ROUND(E160*N160,2)</f>
        <v>0</v>
      </c>
      <c r="P160" s="232">
        <v>1.4999999999999999E-2</v>
      </c>
      <c r="Q160" s="232">
        <f>ROUND(E160*P160,2)</f>
        <v>0.05</v>
      </c>
      <c r="R160" s="232"/>
      <c r="S160" s="232" t="s">
        <v>181</v>
      </c>
      <c r="T160" s="232" t="s">
        <v>241</v>
      </c>
      <c r="U160" s="232">
        <v>1.9045000000000001</v>
      </c>
      <c r="V160" s="232">
        <f>ROUND(E160*U160,2)</f>
        <v>5.71</v>
      </c>
      <c r="W160" s="232"/>
      <c r="X160" s="232" t="s">
        <v>222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223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75" t="s">
        <v>73</v>
      </c>
      <c r="D161" s="264"/>
      <c r="E161" s="265">
        <v>3</v>
      </c>
      <c r="F161" s="232"/>
      <c r="G161" s="232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  <c r="S161" s="232"/>
      <c r="T161" s="232"/>
      <c r="U161" s="232"/>
      <c r="V161" s="232"/>
      <c r="W161" s="232"/>
      <c r="X161" s="232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243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1">
        <v>65</v>
      </c>
      <c r="B162" s="242" t="s">
        <v>454</v>
      </c>
      <c r="C162" s="256" t="s">
        <v>455</v>
      </c>
      <c r="D162" s="243" t="s">
        <v>269</v>
      </c>
      <c r="E162" s="244">
        <v>4</v>
      </c>
      <c r="F162" s="245"/>
      <c r="G162" s="246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2">
        <v>0</v>
      </c>
      <c r="O162" s="232">
        <f>ROUND(E162*N162,2)</f>
        <v>0</v>
      </c>
      <c r="P162" s="232">
        <v>0</v>
      </c>
      <c r="Q162" s="232">
        <f>ROUND(E162*P162,2)</f>
        <v>0</v>
      </c>
      <c r="R162" s="232"/>
      <c r="S162" s="232" t="s">
        <v>181</v>
      </c>
      <c r="T162" s="232" t="s">
        <v>241</v>
      </c>
      <c r="U162" s="232">
        <v>1.43</v>
      </c>
      <c r="V162" s="232">
        <f>ROUND(E162*U162,2)</f>
        <v>5.72</v>
      </c>
      <c r="W162" s="232"/>
      <c r="X162" s="232" t="s">
        <v>222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223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75" t="s">
        <v>456</v>
      </c>
      <c r="D163" s="264"/>
      <c r="E163" s="265">
        <v>2</v>
      </c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243</v>
      </c>
      <c r="AH163" s="212">
        <v>5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75" t="s">
        <v>457</v>
      </c>
      <c r="D164" s="264"/>
      <c r="E164" s="265">
        <v>2</v>
      </c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243</v>
      </c>
      <c r="AH164" s="212">
        <v>5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1">
        <v>66</v>
      </c>
      <c r="B165" s="242" t="s">
        <v>458</v>
      </c>
      <c r="C165" s="256" t="s">
        <v>459</v>
      </c>
      <c r="D165" s="243" t="s">
        <v>269</v>
      </c>
      <c r="E165" s="244">
        <v>2</v>
      </c>
      <c r="F165" s="245"/>
      <c r="G165" s="246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2">
        <v>0</v>
      </c>
      <c r="O165" s="232">
        <f>ROUND(E165*N165,2)</f>
        <v>0</v>
      </c>
      <c r="P165" s="232">
        <v>0</v>
      </c>
      <c r="Q165" s="232">
        <f>ROUND(E165*P165,2)</f>
        <v>0</v>
      </c>
      <c r="R165" s="232"/>
      <c r="S165" s="232" t="s">
        <v>181</v>
      </c>
      <c r="T165" s="232" t="s">
        <v>241</v>
      </c>
      <c r="U165" s="232">
        <v>7.5</v>
      </c>
      <c r="V165" s="232">
        <f>ROUND(E165*U165,2)</f>
        <v>15</v>
      </c>
      <c r="W165" s="232"/>
      <c r="X165" s="232" t="s">
        <v>222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223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75" t="s">
        <v>460</v>
      </c>
      <c r="D166" s="264"/>
      <c r="E166" s="265">
        <v>2</v>
      </c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243</v>
      </c>
      <c r="AH166" s="212">
        <v>5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41">
        <v>67</v>
      </c>
      <c r="B167" s="242" t="s">
        <v>461</v>
      </c>
      <c r="C167" s="256" t="s">
        <v>462</v>
      </c>
      <c r="D167" s="243" t="s">
        <v>269</v>
      </c>
      <c r="E167" s="244">
        <v>4</v>
      </c>
      <c r="F167" s="245"/>
      <c r="G167" s="246">
        <f>ROUND(E167*F167,2)</f>
        <v>0</v>
      </c>
      <c r="H167" s="233"/>
      <c r="I167" s="232">
        <f>ROUND(E167*H167,2)</f>
        <v>0</v>
      </c>
      <c r="J167" s="233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1.6279999999999999E-2</v>
      </c>
      <c r="Q167" s="232">
        <f>ROUND(E167*P167,2)</f>
        <v>7.0000000000000007E-2</v>
      </c>
      <c r="R167" s="232"/>
      <c r="S167" s="232" t="s">
        <v>181</v>
      </c>
      <c r="T167" s="232" t="s">
        <v>241</v>
      </c>
      <c r="U167" s="232">
        <v>1.4850000000000001</v>
      </c>
      <c r="V167" s="232">
        <f>ROUND(E167*U167,2)</f>
        <v>5.94</v>
      </c>
      <c r="W167" s="232"/>
      <c r="X167" s="232" t="s">
        <v>222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223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75" t="s">
        <v>463</v>
      </c>
      <c r="D168" s="264"/>
      <c r="E168" s="265">
        <v>1</v>
      </c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243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75" t="s">
        <v>464</v>
      </c>
      <c r="D169" s="264"/>
      <c r="E169" s="265">
        <v>1</v>
      </c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243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75" t="s">
        <v>465</v>
      </c>
      <c r="D170" s="264"/>
      <c r="E170" s="265">
        <v>2</v>
      </c>
      <c r="F170" s="232"/>
      <c r="G170" s="232"/>
      <c r="H170" s="232"/>
      <c r="I170" s="232"/>
      <c r="J170" s="232"/>
      <c r="K170" s="232"/>
      <c r="L170" s="232"/>
      <c r="M170" s="232"/>
      <c r="N170" s="232"/>
      <c r="O170" s="232"/>
      <c r="P170" s="232"/>
      <c r="Q170" s="232"/>
      <c r="R170" s="232"/>
      <c r="S170" s="232"/>
      <c r="T170" s="232"/>
      <c r="U170" s="232"/>
      <c r="V170" s="232"/>
      <c r="W170" s="232"/>
      <c r="X170" s="23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243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1">
        <v>68</v>
      </c>
      <c r="B171" s="242" t="s">
        <v>466</v>
      </c>
      <c r="C171" s="256" t="s">
        <v>467</v>
      </c>
      <c r="D171" s="243" t="s">
        <v>252</v>
      </c>
      <c r="E171" s="244">
        <v>1</v>
      </c>
      <c r="F171" s="245"/>
      <c r="G171" s="246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2">
        <v>1.4999999999999999E-2</v>
      </c>
      <c r="O171" s="232">
        <f>ROUND(E171*N171,2)</f>
        <v>0.02</v>
      </c>
      <c r="P171" s="232">
        <v>0</v>
      </c>
      <c r="Q171" s="232">
        <f>ROUND(E171*P171,2)</f>
        <v>0</v>
      </c>
      <c r="R171" s="232"/>
      <c r="S171" s="232" t="s">
        <v>208</v>
      </c>
      <c r="T171" s="232" t="s">
        <v>182</v>
      </c>
      <c r="U171" s="232">
        <v>0</v>
      </c>
      <c r="V171" s="232">
        <f>ROUND(E171*U171,2)</f>
        <v>0</v>
      </c>
      <c r="W171" s="232"/>
      <c r="X171" s="232" t="s">
        <v>222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223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76" t="s">
        <v>468</v>
      </c>
      <c r="D172" s="272"/>
      <c r="E172" s="272"/>
      <c r="F172" s="272"/>
      <c r="G172" s="27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12"/>
      <c r="Z172" s="212"/>
      <c r="AA172" s="212"/>
      <c r="AB172" s="212"/>
      <c r="AC172" s="212"/>
      <c r="AD172" s="212"/>
      <c r="AE172" s="212"/>
      <c r="AF172" s="212"/>
      <c r="AG172" s="212" t="s">
        <v>316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77" t="s">
        <v>955</v>
      </c>
      <c r="D173" s="273"/>
      <c r="E173" s="273"/>
      <c r="F173" s="273"/>
      <c r="G173" s="273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316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77" t="s">
        <v>469</v>
      </c>
      <c r="D174" s="273"/>
      <c r="E174" s="273"/>
      <c r="F174" s="273"/>
      <c r="G174" s="273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316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41">
        <v>69</v>
      </c>
      <c r="B175" s="242" t="s">
        <v>470</v>
      </c>
      <c r="C175" s="256" t="s">
        <v>471</v>
      </c>
      <c r="D175" s="243" t="s">
        <v>269</v>
      </c>
      <c r="E175" s="244">
        <v>4</v>
      </c>
      <c r="F175" s="245"/>
      <c r="G175" s="246">
        <f>ROUND(E175*F175,2)</f>
        <v>0</v>
      </c>
      <c r="H175" s="233"/>
      <c r="I175" s="232">
        <f>ROUND(E175*H175,2)</f>
        <v>0</v>
      </c>
      <c r="J175" s="233"/>
      <c r="K175" s="232">
        <f>ROUND(E175*J175,2)</f>
        <v>0</v>
      </c>
      <c r="L175" s="232">
        <v>21</v>
      </c>
      <c r="M175" s="232">
        <f>G175*(1+L175/100)</f>
        <v>0</v>
      </c>
      <c r="N175" s="232">
        <v>0</v>
      </c>
      <c r="O175" s="232">
        <f>ROUND(E175*N175,2)</f>
        <v>0</v>
      </c>
      <c r="P175" s="232">
        <v>0</v>
      </c>
      <c r="Q175" s="232">
        <f>ROUND(E175*P175,2)</f>
        <v>0</v>
      </c>
      <c r="R175" s="232"/>
      <c r="S175" s="232" t="s">
        <v>208</v>
      </c>
      <c r="T175" s="232" t="s">
        <v>241</v>
      </c>
      <c r="U175" s="232">
        <v>1.43</v>
      </c>
      <c r="V175" s="232">
        <f>ROUND(E175*U175,2)</f>
        <v>5.72</v>
      </c>
      <c r="W175" s="232"/>
      <c r="X175" s="232" t="s">
        <v>222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223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75" t="s">
        <v>448</v>
      </c>
      <c r="D176" s="264"/>
      <c r="E176" s="265">
        <v>4</v>
      </c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243</v>
      </c>
      <c r="AH176" s="212">
        <v>5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41">
        <v>70</v>
      </c>
      <c r="B177" s="242" t="s">
        <v>472</v>
      </c>
      <c r="C177" s="256" t="s">
        <v>473</v>
      </c>
      <c r="D177" s="243" t="s">
        <v>269</v>
      </c>
      <c r="E177" s="244">
        <v>4</v>
      </c>
      <c r="F177" s="245"/>
      <c r="G177" s="246">
        <f>ROUND(E177*F177,2)</f>
        <v>0</v>
      </c>
      <c r="H177" s="233"/>
      <c r="I177" s="232">
        <f>ROUND(E177*H177,2)</f>
        <v>0</v>
      </c>
      <c r="J177" s="233"/>
      <c r="K177" s="232">
        <f>ROUND(E177*J177,2)</f>
        <v>0</v>
      </c>
      <c r="L177" s="232">
        <v>21</v>
      </c>
      <c r="M177" s="232">
        <f>G177*(1+L177/100)</f>
        <v>0</v>
      </c>
      <c r="N177" s="232">
        <v>4.7000000000000002E-3</v>
      </c>
      <c r="O177" s="232">
        <f>ROUND(E177*N177,2)</f>
        <v>0.02</v>
      </c>
      <c r="P177" s="232">
        <v>0</v>
      </c>
      <c r="Q177" s="232">
        <f>ROUND(E177*P177,2)</f>
        <v>0</v>
      </c>
      <c r="R177" s="232" t="s">
        <v>270</v>
      </c>
      <c r="S177" s="232" t="s">
        <v>181</v>
      </c>
      <c r="T177" s="232" t="s">
        <v>241</v>
      </c>
      <c r="U177" s="232">
        <v>0</v>
      </c>
      <c r="V177" s="232">
        <f>ROUND(E177*U177,2)</f>
        <v>0</v>
      </c>
      <c r="W177" s="232"/>
      <c r="X177" s="232" t="s">
        <v>271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272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75" t="s">
        <v>474</v>
      </c>
      <c r="D178" s="264"/>
      <c r="E178" s="265">
        <v>4</v>
      </c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243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41">
        <v>71</v>
      </c>
      <c r="B179" s="242" t="s">
        <v>475</v>
      </c>
      <c r="C179" s="256" t="s">
        <v>476</v>
      </c>
      <c r="D179" s="243" t="s">
        <v>269</v>
      </c>
      <c r="E179" s="244">
        <v>2</v>
      </c>
      <c r="F179" s="245"/>
      <c r="G179" s="246">
        <f>ROUND(E179*F179,2)</f>
        <v>0</v>
      </c>
      <c r="H179" s="233"/>
      <c r="I179" s="232">
        <f>ROUND(E179*H179,2)</f>
        <v>0</v>
      </c>
      <c r="J179" s="233"/>
      <c r="K179" s="232">
        <f>ROUND(E179*J179,2)</f>
        <v>0</v>
      </c>
      <c r="L179" s="232">
        <v>21</v>
      </c>
      <c r="M179" s="232">
        <f>G179*(1+L179/100)</f>
        <v>0</v>
      </c>
      <c r="N179" s="232">
        <v>1.4E-2</v>
      </c>
      <c r="O179" s="232">
        <f>ROUND(E179*N179,2)</f>
        <v>0.03</v>
      </c>
      <c r="P179" s="232">
        <v>0</v>
      </c>
      <c r="Q179" s="232">
        <f>ROUND(E179*P179,2)</f>
        <v>0</v>
      </c>
      <c r="R179" s="232" t="s">
        <v>270</v>
      </c>
      <c r="S179" s="232" t="s">
        <v>181</v>
      </c>
      <c r="T179" s="232" t="s">
        <v>182</v>
      </c>
      <c r="U179" s="232">
        <v>0</v>
      </c>
      <c r="V179" s="232">
        <f>ROUND(E179*U179,2)</f>
        <v>0</v>
      </c>
      <c r="W179" s="232"/>
      <c r="X179" s="232" t="s">
        <v>271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272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75" t="s">
        <v>71</v>
      </c>
      <c r="D180" s="264"/>
      <c r="E180" s="265">
        <v>2</v>
      </c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12"/>
      <c r="Z180" s="212"/>
      <c r="AA180" s="212"/>
      <c r="AB180" s="212"/>
      <c r="AC180" s="212"/>
      <c r="AD180" s="212"/>
      <c r="AE180" s="212"/>
      <c r="AF180" s="212"/>
      <c r="AG180" s="212" t="s">
        <v>243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41">
        <v>72</v>
      </c>
      <c r="B181" s="242" t="s">
        <v>477</v>
      </c>
      <c r="C181" s="256" t="s">
        <v>478</v>
      </c>
      <c r="D181" s="243" t="s">
        <v>269</v>
      </c>
      <c r="E181" s="244">
        <v>2</v>
      </c>
      <c r="F181" s="245"/>
      <c r="G181" s="246">
        <f>ROUND(E181*F181,2)</f>
        <v>0</v>
      </c>
      <c r="H181" s="233"/>
      <c r="I181" s="232">
        <f>ROUND(E181*H181,2)</f>
        <v>0</v>
      </c>
      <c r="J181" s="233"/>
      <c r="K181" s="232">
        <f>ROUND(E181*J181,2)</f>
        <v>0</v>
      </c>
      <c r="L181" s="232">
        <v>21</v>
      </c>
      <c r="M181" s="232">
        <f>G181*(1+L181/100)</f>
        <v>0</v>
      </c>
      <c r="N181" s="232">
        <v>1.4999999999999999E-2</v>
      </c>
      <c r="O181" s="232">
        <f>ROUND(E181*N181,2)</f>
        <v>0.03</v>
      </c>
      <c r="P181" s="232">
        <v>0</v>
      </c>
      <c r="Q181" s="232">
        <f>ROUND(E181*P181,2)</f>
        <v>0</v>
      </c>
      <c r="R181" s="232" t="s">
        <v>270</v>
      </c>
      <c r="S181" s="232" t="s">
        <v>181</v>
      </c>
      <c r="T181" s="232" t="s">
        <v>182</v>
      </c>
      <c r="U181" s="232">
        <v>0</v>
      </c>
      <c r="V181" s="232">
        <f>ROUND(E181*U181,2)</f>
        <v>0</v>
      </c>
      <c r="W181" s="232"/>
      <c r="X181" s="232" t="s">
        <v>271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272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75" t="s">
        <v>71</v>
      </c>
      <c r="D182" s="264"/>
      <c r="E182" s="265">
        <v>2</v>
      </c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243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41">
        <v>73</v>
      </c>
      <c r="B183" s="242" t="s">
        <v>479</v>
      </c>
      <c r="C183" s="256" t="s">
        <v>480</v>
      </c>
      <c r="D183" s="243" t="s">
        <v>481</v>
      </c>
      <c r="E183" s="244">
        <v>12</v>
      </c>
      <c r="F183" s="245"/>
      <c r="G183" s="246">
        <f>ROUND(E183*F183,2)</f>
        <v>0</v>
      </c>
      <c r="H183" s="233"/>
      <c r="I183" s="232">
        <f>ROUND(E183*H183,2)</f>
        <v>0</v>
      </c>
      <c r="J183" s="233"/>
      <c r="K183" s="232">
        <f>ROUND(E183*J183,2)</f>
        <v>0</v>
      </c>
      <c r="L183" s="232">
        <v>21</v>
      </c>
      <c r="M183" s="232">
        <f>G183*(1+L183/100)</f>
        <v>0</v>
      </c>
      <c r="N183" s="232">
        <v>2.9000000000000001E-2</v>
      </c>
      <c r="O183" s="232">
        <f>ROUND(E183*N183,2)</f>
        <v>0.35</v>
      </c>
      <c r="P183" s="232">
        <v>0</v>
      </c>
      <c r="Q183" s="232">
        <f>ROUND(E183*P183,2)</f>
        <v>0</v>
      </c>
      <c r="R183" s="232" t="s">
        <v>270</v>
      </c>
      <c r="S183" s="232" t="s">
        <v>181</v>
      </c>
      <c r="T183" s="232" t="s">
        <v>182</v>
      </c>
      <c r="U183" s="232">
        <v>0</v>
      </c>
      <c r="V183" s="232">
        <f>ROUND(E183*U183,2)</f>
        <v>0</v>
      </c>
      <c r="W183" s="232"/>
      <c r="X183" s="232" t="s">
        <v>271</v>
      </c>
      <c r="Y183" s="212"/>
      <c r="Z183" s="212"/>
      <c r="AA183" s="212"/>
      <c r="AB183" s="212"/>
      <c r="AC183" s="212"/>
      <c r="AD183" s="212"/>
      <c r="AE183" s="212"/>
      <c r="AF183" s="212"/>
      <c r="AG183" s="212" t="s">
        <v>272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75" t="s">
        <v>482</v>
      </c>
      <c r="D184" s="264"/>
      <c r="E184" s="265">
        <v>12</v>
      </c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243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1">
        <v>74</v>
      </c>
      <c r="B185" s="242" t="s">
        <v>117</v>
      </c>
      <c r="C185" s="256" t="s">
        <v>483</v>
      </c>
      <c r="D185" s="243" t="s">
        <v>252</v>
      </c>
      <c r="E185" s="244">
        <v>4</v>
      </c>
      <c r="F185" s="245"/>
      <c r="G185" s="246">
        <f>ROUND(E185*F185,2)</f>
        <v>0</v>
      </c>
      <c r="H185" s="233"/>
      <c r="I185" s="232">
        <f>ROUND(E185*H185,2)</f>
        <v>0</v>
      </c>
      <c r="J185" s="233"/>
      <c r="K185" s="232">
        <f>ROUND(E185*J185,2)</f>
        <v>0</v>
      </c>
      <c r="L185" s="232">
        <v>21</v>
      </c>
      <c r="M185" s="232">
        <f>G185*(1+L185/100)</f>
        <v>0</v>
      </c>
      <c r="N185" s="232">
        <v>0</v>
      </c>
      <c r="O185" s="232">
        <f>ROUND(E185*N185,2)</f>
        <v>0</v>
      </c>
      <c r="P185" s="232">
        <v>0</v>
      </c>
      <c r="Q185" s="232">
        <f>ROUND(E185*P185,2)</f>
        <v>0</v>
      </c>
      <c r="R185" s="232"/>
      <c r="S185" s="232" t="s">
        <v>208</v>
      </c>
      <c r="T185" s="232" t="s">
        <v>182</v>
      </c>
      <c r="U185" s="232">
        <v>0</v>
      </c>
      <c r="V185" s="232">
        <f>ROUND(E185*U185,2)</f>
        <v>0</v>
      </c>
      <c r="W185" s="232"/>
      <c r="X185" s="232" t="s">
        <v>271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272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76" t="s">
        <v>484</v>
      </c>
      <c r="D186" s="272"/>
      <c r="E186" s="272"/>
      <c r="F186" s="272"/>
      <c r="G186" s="27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12"/>
      <c r="Z186" s="212"/>
      <c r="AA186" s="212"/>
      <c r="AB186" s="212"/>
      <c r="AC186" s="212"/>
      <c r="AD186" s="212"/>
      <c r="AE186" s="212"/>
      <c r="AF186" s="212"/>
      <c r="AG186" s="212" t="s">
        <v>316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1">
        <v>75</v>
      </c>
      <c r="B187" s="242" t="s">
        <v>485</v>
      </c>
      <c r="C187" s="256" t="s">
        <v>486</v>
      </c>
      <c r="D187" s="243" t="s">
        <v>252</v>
      </c>
      <c r="E187" s="244">
        <v>1</v>
      </c>
      <c r="F187" s="245"/>
      <c r="G187" s="246">
        <f>ROUND(E187*F187,2)</f>
        <v>0</v>
      </c>
      <c r="H187" s="233"/>
      <c r="I187" s="232">
        <f>ROUND(E187*H187,2)</f>
        <v>0</v>
      </c>
      <c r="J187" s="233"/>
      <c r="K187" s="232">
        <f>ROUND(E187*J187,2)</f>
        <v>0</v>
      </c>
      <c r="L187" s="232">
        <v>21</v>
      </c>
      <c r="M187" s="232">
        <f>G187*(1+L187/100)</f>
        <v>0</v>
      </c>
      <c r="N187" s="232">
        <v>0</v>
      </c>
      <c r="O187" s="232">
        <f>ROUND(E187*N187,2)</f>
        <v>0</v>
      </c>
      <c r="P187" s="232">
        <v>0</v>
      </c>
      <c r="Q187" s="232">
        <f>ROUND(E187*P187,2)</f>
        <v>0</v>
      </c>
      <c r="R187" s="232"/>
      <c r="S187" s="232" t="s">
        <v>208</v>
      </c>
      <c r="T187" s="232" t="s">
        <v>204</v>
      </c>
      <c r="U187" s="232">
        <v>0</v>
      </c>
      <c r="V187" s="232">
        <f>ROUND(E187*U187,2)</f>
        <v>0</v>
      </c>
      <c r="W187" s="232"/>
      <c r="X187" s="232" t="s">
        <v>271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272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76" t="s">
        <v>484</v>
      </c>
      <c r="D188" s="272"/>
      <c r="E188" s="272"/>
      <c r="F188" s="272"/>
      <c r="G188" s="272"/>
      <c r="H188" s="232"/>
      <c r="I188" s="232"/>
      <c r="J188" s="232"/>
      <c r="K188" s="232"/>
      <c r="L188" s="232"/>
      <c r="M188" s="232"/>
      <c r="N188" s="232"/>
      <c r="O188" s="232"/>
      <c r="P188" s="232"/>
      <c r="Q188" s="232"/>
      <c r="R188" s="232"/>
      <c r="S188" s="232"/>
      <c r="T188" s="232"/>
      <c r="U188" s="232"/>
      <c r="V188" s="232"/>
      <c r="W188" s="232"/>
      <c r="X188" s="232"/>
      <c r="Y188" s="212"/>
      <c r="Z188" s="212"/>
      <c r="AA188" s="212"/>
      <c r="AB188" s="212"/>
      <c r="AC188" s="212"/>
      <c r="AD188" s="212"/>
      <c r="AE188" s="212"/>
      <c r="AF188" s="212"/>
      <c r="AG188" s="212" t="s">
        <v>316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1">
        <v>76</v>
      </c>
      <c r="B189" s="242" t="s">
        <v>487</v>
      </c>
      <c r="C189" s="256" t="s">
        <v>488</v>
      </c>
      <c r="D189" s="243" t="s">
        <v>259</v>
      </c>
      <c r="E189" s="244">
        <v>2</v>
      </c>
      <c r="F189" s="245"/>
      <c r="G189" s="246">
        <f>ROUND(E189*F189,2)</f>
        <v>0</v>
      </c>
      <c r="H189" s="233"/>
      <c r="I189" s="232">
        <f>ROUND(E189*H189,2)</f>
        <v>0</v>
      </c>
      <c r="J189" s="233"/>
      <c r="K189" s="232">
        <f>ROUND(E189*J189,2)</f>
        <v>0</v>
      </c>
      <c r="L189" s="232">
        <v>21</v>
      </c>
      <c r="M189" s="232">
        <f>G189*(1+L189/100)</f>
        <v>0</v>
      </c>
      <c r="N189" s="232">
        <v>0</v>
      </c>
      <c r="O189" s="232">
        <f>ROUND(E189*N189,2)</f>
        <v>0</v>
      </c>
      <c r="P189" s="232">
        <v>0</v>
      </c>
      <c r="Q189" s="232">
        <f>ROUND(E189*P189,2)</f>
        <v>0</v>
      </c>
      <c r="R189" s="232"/>
      <c r="S189" s="232" t="s">
        <v>208</v>
      </c>
      <c r="T189" s="232" t="s">
        <v>182</v>
      </c>
      <c r="U189" s="232">
        <v>0</v>
      </c>
      <c r="V189" s="232">
        <f>ROUND(E189*U189,2)</f>
        <v>0</v>
      </c>
      <c r="W189" s="232"/>
      <c r="X189" s="232" t="s">
        <v>271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272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76" t="s">
        <v>489</v>
      </c>
      <c r="D190" s="272"/>
      <c r="E190" s="272"/>
      <c r="F190" s="272"/>
      <c r="G190" s="27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2"/>
      <c r="R190" s="232"/>
      <c r="S190" s="232"/>
      <c r="T190" s="232"/>
      <c r="U190" s="232"/>
      <c r="V190" s="232"/>
      <c r="W190" s="232"/>
      <c r="X190" s="23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316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75" t="s">
        <v>71</v>
      </c>
      <c r="D191" s="264"/>
      <c r="E191" s="265">
        <v>2</v>
      </c>
      <c r="F191" s="232"/>
      <c r="G191" s="232"/>
      <c r="H191" s="232"/>
      <c r="I191" s="232"/>
      <c r="J191" s="232"/>
      <c r="K191" s="232"/>
      <c r="L191" s="232"/>
      <c r="M191" s="232"/>
      <c r="N191" s="232"/>
      <c r="O191" s="232"/>
      <c r="P191" s="232"/>
      <c r="Q191" s="232"/>
      <c r="R191" s="232"/>
      <c r="S191" s="232"/>
      <c r="T191" s="232"/>
      <c r="U191" s="232"/>
      <c r="V191" s="232"/>
      <c r="W191" s="232"/>
      <c r="X191" s="23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243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1" x14ac:dyDescent="0.2">
      <c r="A192" s="241">
        <v>77</v>
      </c>
      <c r="B192" s="242" t="s">
        <v>490</v>
      </c>
      <c r="C192" s="256" t="s">
        <v>491</v>
      </c>
      <c r="D192" s="243" t="s">
        <v>269</v>
      </c>
      <c r="E192" s="244">
        <v>2</v>
      </c>
      <c r="F192" s="245"/>
      <c r="G192" s="246">
        <f>ROUND(E192*F192,2)</f>
        <v>0</v>
      </c>
      <c r="H192" s="233"/>
      <c r="I192" s="232">
        <f>ROUND(E192*H192,2)</f>
        <v>0</v>
      </c>
      <c r="J192" s="233"/>
      <c r="K192" s="232">
        <f>ROUND(E192*J192,2)</f>
        <v>0</v>
      </c>
      <c r="L192" s="232">
        <v>21</v>
      </c>
      <c r="M192" s="232">
        <f>G192*(1+L192/100)</f>
        <v>0</v>
      </c>
      <c r="N192" s="232">
        <v>0.219</v>
      </c>
      <c r="O192" s="232">
        <f>ROUND(E192*N192,2)</f>
        <v>0.44</v>
      </c>
      <c r="P192" s="232">
        <v>0</v>
      </c>
      <c r="Q192" s="232">
        <f>ROUND(E192*P192,2)</f>
        <v>0</v>
      </c>
      <c r="R192" s="232"/>
      <c r="S192" s="232" t="s">
        <v>208</v>
      </c>
      <c r="T192" s="232" t="s">
        <v>182</v>
      </c>
      <c r="U192" s="232">
        <v>0</v>
      </c>
      <c r="V192" s="232">
        <f>ROUND(E192*U192,2)</f>
        <v>0</v>
      </c>
      <c r="W192" s="232"/>
      <c r="X192" s="232" t="s">
        <v>271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272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76" t="s">
        <v>492</v>
      </c>
      <c r="D193" s="272"/>
      <c r="E193" s="272"/>
      <c r="F193" s="272"/>
      <c r="G193" s="27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316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75" t="s">
        <v>71</v>
      </c>
      <c r="D194" s="264"/>
      <c r="E194" s="265">
        <v>2</v>
      </c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232"/>
      <c r="V194" s="232"/>
      <c r="W194" s="232"/>
      <c r="X194" s="23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243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47">
        <v>78</v>
      </c>
      <c r="B195" s="248" t="s">
        <v>493</v>
      </c>
      <c r="C195" s="255" t="s">
        <v>494</v>
      </c>
      <c r="D195" s="249" t="s">
        <v>334</v>
      </c>
      <c r="E195" s="250">
        <v>0.87780000000000002</v>
      </c>
      <c r="F195" s="251"/>
      <c r="G195" s="252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2"/>
      <c r="S195" s="232" t="s">
        <v>181</v>
      </c>
      <c r="T195" s="232" t="s">
        <v>342</v>
      </c>
      <c r="U195" s="232">
        <v>5.0640000000000001</v>
      </c>
      <c r="V195" s="232">
        <f>ROUND(E195*U195,2)</f>
        <v>4.45</v>
      </c>
      <c r="W195" s="232"/>
      <c r="X195" s="232" t="s">
        <v>335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336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7">
        <v>79</v>
      </c>
      <c r="B196" s="248" t="s">
        <v>495</v>
      </c>
      <c r="C196" s="255" t="s">
        <v>496</v>
      </c>
      <c r="D196" s="249" t="s">
        <v>334</v>
      </c>
      <c r="E196" s="250">
        <v>0.53200999999999998</v>
      </c>
      <c r="F196" s="251"/>
      <c r="G196" s="252">
        <f>ROUND(E196*F196,2)</f>
        <v>0</v>
      </c>
      <c r="H196" s="233"/>
      <c r="I196" s="232">
        <f>ROUND(E196*H196,2)</f>
        <v>0</v>
      </c>
      <c r="J196" s="233"/>
      <c r="K196" s="232">
        <f>ROUND(E196*J196,2)</f>
        <v>0</v>
      </c>
      <c r="L196" s="232">
        <v>21</v>
      </c>
      <c r="M196" s="232">
        <f>G196*(1+L196/100)</f>
        <v>0</v>
      </c>
      <c r="N196" s="232">
        <v>0</v>
      </c>
      <c r="O196" s="232">
        <f>ROUND(E196*N196,2)</f>
        <v>0</v>
      </c>
      <c r="P196" s="232">
        <v>0</v>
      </c>
      <c r="Q196" s="232">
        <f>ROUND(E196*P196,2)</f>
        <v>0</v>
      </c>
      <c r="R196" s="232"/>
      <c r="S196" s="232" t="s">
        <v>181</v>
      </c>
      <c r="T196" s="232" t="s">
        <v>342</v>
      </c>
      <c r="U196" s="232">
        <v>4.2300000000000004</v>
      </c>
      <c r="V196" s="232">
        <f>ROUND(E196*U196,2)</f>
        <v>2.25</v>
      </c>
      <c r="W196" s="232"/>
      <c r="X196" s="232" t="s">
        <v>343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344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35" t="s">
        <v>176</v>
      </c>
      <c r="B197" s="236" t="s">
        <v>119</v>
      </c>
      <c r="C197" s="254" t="s">
        <v>120</v>
      </c>
      <c r="D197" s="237"/>
      <c r="E197" s="238"/>
      <c r="F197" s="239"/>
      <c r="G197" s="240">
        <f>SUMIF(AG198:AG265,"&lt;&gt;NOR",G198:G265)</f>
        <v>0</v>
      </c>
      <c r="H197" s="234"/>
      <c r="I197" s="234">
        <f>SUM(I198:I265)</f>
        <v>0</v>
      </c>
      <c r="J197" s="234"/>
      <c r="K197" s="234">
        <f>SUM(K198:K265)</f>
        <v>0</v>
      </c>
      <c r="L197" s="234"/>
      <c r="M197" s="234">
        <f>SUM(M198:M265)</f>
        <v>0</v>
      </c>
      <c r="N197" s="234"/>
      <c r="O197" s="234">
        <f>SUM(O198:O265)</f>
        <v>1.43</v>
      </c>
      <c r="P197" s="234"/>
      <c r="Q197" s="234">
        <f>SUM(Q198:Q265)</f>
        <v>19.990000000000002</v>
      </c>
      <c r="R197" s="234"/>
      <c r="S197" s="234"/>
      <c r="T197" s="234"/>
      <c r="U197" s="234"/>
      <c r="V197" s="234">
        <f>SUM(V198:V265)</f>
        <v>422.92000000000007</v>
      </c>
      <c r="W197" s="234"/>
      <c r="X197" s="234"/>
      <c r="AG197" t="s">
        <v>177</v>
      </c>
    </row>
    <row r="198" spans="1:60" outlineLevel="1" x14ac:dyDescent="0.2">
      <c r="A198" s="247">
        <v>80</v>
      </c>
      <c r="B198" s="248" t="s">
        <v>497</v>
      </c>
      <c r="C198" s="255" t="s">
        <v>498</v>
      </c>
      <c r="D198" s="249" t="s">
        <v>499</v>
      </c>
      <c r="E198" s="250">
        <v>1</v>
      </c>
      <c r="F198" s="251"/>
      <c r="G198" s="252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2">
        <v>6.3499999999999997E-3</v>
      </c>
      <c r="O198" s="232">
        <f>ROUND(E198*N198,2)</f>
        <v>0.01</v>
      </c>
      <c r="P198" s="232">
        <v>0</v>
      </c>
      <c r="Q198" s="232">
        <f>ROUND(E198*P198,2)</f>
        <v>0</v>
      </c>
      <c r="R198" s="232"/>
      <c r="S198" s="232" t="s">
        <v>181</v>
      </c>
      <c r="T198" s="232" t="s">
        <v>204</v>
      </c>
      <c r="U198" s="232">
        <v>0.26</v>
      </c>
      <c r="V198" s="232">
        <f>ROUND(E198*U198,2)</f>
        <v>0.26</v>
      </c>
      <c r="W198" s="232"/>
      <c r="X198" s="232" t="s">
        <v>222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223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41">
        <v>81</v>
      </c>
      <c r="B199" s="242" t="s">
        <v>500</v>
      </c>
      <c r="C199" s="256" t="s">
        <v>501</v>
      </c>
      <c r="D199" s="243" t="s">
        <v>207</v>
      </c>
      <c r="E199" s="244">
        <v>3</v>
      </c>
      <c r="F199" s="245"/>
      <c r="G199" s="246">
        <f>ROUND(E199*F199,2)</f>
        <v>0</v>
      </c>
      <c r="H199" s="233"/>
      <c r="I199" s="232">
        <f>ROUND(E199*H199,2)</f>
        <v>0</v>
      </c>
      <c r="J199" s="233"/>
      <c r="K199" s="232">
        <f>ROUND(E199*J199,2)</f>
        <v>0</v>
      </c>
      <c r="L199" s="232">
        <v>21</v>
      </c>
      <c r="M199" s="232">
        <f>G199*(1+L199/100)</f>
        <v>0</v>
      </c>
      <c r="N199" s="232">
        <v>6.1199999999999996E-3</v>
      </c>
      <c r="O199" s="232">
        <f>ROUND(E199*N199,2)</f>
        <v>0.02</v>
      </c>
      <c r="P199" s="232">
        <v>6.585</v>
      </c>
      <c r="Q199" s="232">
        <f>ROUND(E199*P199,2)</f>
        <v>19.760000000000002</v>
      </c>
      <c r="R199" s="232"/>
      <c r="S199" s="232" t="s">
        <v>181</v>
      </c>
      <c r="T199" s="232" t="s">
        <v>204</v>
      </c>
      <c r="U199" s="232">
        <v>44.877000000000002</v>
      </c>
      <c r="V199" s="232">
        <f>ROUND(E199*U199,2)</f>
        <v>134.63</v>
      </c>
      <c r="W199" s="232"/>
      <c r="X199" s="232" t="s">
        <v>222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223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75" t="s">
        <v>73</v>
      </c>
      <c r="D200" s="264"/>
      <c r="E200" s="265">
        <v>3</v>
      </c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Q200" s="232"/>
      <c r="R200" s="232"/>
      <c r="S200" s="232"/>
      <c r="T200" s="232"/>
      <c r="U200" s="232"/>
      <c r="V200" s="232"/>
      <c r="W200" s="232"/>
      <c r="X200" s="23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243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1">
        <v>82</v>
      </c>
      <c r="B201" s="242" t="s">
        <v>502</v>
      </c>
      <c r="C201" s="256" t="s">
        <v>503</v>
      </c>
      <c r="D201" s="243" t="s">
        <v>269</v>
      </c>
      <c r="E201" s="244">
        <v>3</v>
      </c>
      <c r="F201" s="245"/>
      <c r="G201" s="246">
        <f>ROUND(E201*F201,2)</f>
        <v>0</v>
      </c>
      <c r="H201" s="233"/>
      <c r="I201" s="232">
        <f>ROUND(E201*H201,2)</f>
        <v>0</v>
      </c>
      <c r="J201" s="233"/>
      <c r="K201" s="232">
        <f>ROUND(E201*J201,2)</f>
        <v>0</v>
      </c>
      <c r="L201" s="232">
        <v>21</v>
      </c>
      <c r="M201" s="232">
        <f>G201*(1+L201/100)</f>
        <v>0</v>
      </c>
      <c r="N201" s="232">
        <v>0</v>
      </c>
      <c r="O201" s="232">
        <f>ROUND(E201*N201,2)</f>
        <v>0</v>
      </c>
      <c r="P201" s="232">
        <v>0</v>
      </c>
      <c r="Q201" s="232">
        <f>ROUND(E201*P201,2)</f>
        <v>0</v>
      </c>
      <c r="R201" s="232"/>
      <c r="S201" s="232" t="s">
        <v>181</v>
      </c>
      <c r="T201" s="232" t="s">
        <v>241</v>
      </c>
      <c r="U201" s="232">
        <v>1.6639999999999999</v>
      </c>
      <c r="V201" s="232">
        <f>ROUND(E201*U201,2)</f>
        <v>4.99</v>
      </c>
      <c r="W201" s="232"/>
      <c r="X201" s="232" t="s">
        <v>222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223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75" t="s">
        <v>504</v>
      </c>
      <c r="D202" s="264"/>
      <c r="E202" s="265">
        <v>3</v>
      </c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Q202" s="232"/>
      <c r="R202" s="232"/>
      <c r="S202" s="232"/>
      <c r="T202" s="232"/>
      <c r="U202" s="232"/>
      <c r="V202" s="232"/>
      <c r="W202" s="232"/>
      <c r="X202" s="23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243</v>
      </c>
      <c r="AH202" s="212">
        <v>5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47">
        <v>83</v>
      </c>
      <c r="B203" s="248" t="s">
        <v>505</v>
      </c>
      <c r="C203" s="255" t="s">
        <v>506</v>
      </c>
      <c r="D203" s="249" t="s">
        <v>499</v>
      </c>
      <c r="E203" s="250">
        <v>1</v>
      </c>
      <c r="F203" s="251"/>
      <c r="G203" s="252">
        <f>ROUND(E203*F203,2)</f>
        <v>0</v>
      </c>
      <c r="H203" s="233"/>
      <c r="I203" s="232">
        <f>ROUND(E203*H203,2)</f>
        <v>0</v>
      </c>
      <c r="J203" s="233"/>
      <c r="K203" s="232">
        <f>ROUND(E203*J203,2)</f>
        <v>0</v>
      </c>
      <c r="L203" s="232">
        <v>21</v>
      </c>
      <c r="M203" s="232">
        <f>G203*(1+L203/100)</f>
        <v>0</v>
      </c>
      <c r="N203" s="232">
        <v>0</v>
      </c>
      <c r="O203" s="232">
        <f>ROUND(E203*N203,2)</f>
        <v>0</v>
      </c>
      <c r="P203" s="232">
        <v>0</v>
      </c>
      <c r="Q203" s="232">
        <f>ROUND(E203*P203,2)</f>
        <v>0</v>
      </c>
      <c r="R203" s="232"/>
      <c r="S203" s="232" t="s">
        <v>507</v>
      </c>
      <c r="T203" s="232" t="s">
        <v>204</v>
      </c>
      <c r="U203" s="232">
        <v>12.314</v>
      </c>
      <c r="V203" s="232">
        <f>ROUND(E203*U203,2)</f>
        <v>12.31</v>
      </c>
      <c r="W203" s="232"/>
      <c r="X203" s="232" t="s">
        <v>222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223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7">
        <v>84</v>
      </c>
      <c r="B204" s="248" t="s">
        <v>508</v>
      </c>
      <c r="C204" s="255" t="s">
        <v>509</v>
      </c>
      <c r="D204" s="249" t="s">
        <v>499</v>
      </c>
      <c r="E204" s="250">
        <v>1</v>
      </c>
      <c r="F204" s="251"/>
      <c r="G204" s="252">
        <f>ROUND(E204*F204,2)</f>
        <v>0</v>
      </c>
      <c r="H204" s="233"/>
      <c r="I204" s="232">
        <f>ROUND(E204*H204,2)</f>
        <v>0</v>
      </c>
      <c r="J204" s="233"/>
      <c r="K204" s="232">
        <f>ROUND(E204*J204,2)</f>
        <v>0</v>
      </c>
      <c r="L204" s="232">
        <v>21</v>
      </c>
      <c r="M204" s="232">
        <f>G204*(1+L204/100)</f>
        <v>0</v>
      </c>
      <c r="N204" s="232">
        <v>0</v>
      </c>
      <c r="O204" s="232">
        <f>ROUND(E204*N204,2)</f>
        <v>0</v>
      </c>
      <c r="P204" s="232">
        <v>0</v>
      </c>
      <c r="Q204" s="232">
        <f>ROUND(E204*P204,2)</f>
        <v>0</v>
      </c>
      <c r="R204" s="232"/>
      <c r="S204" s="232" t="s">
        <v>208</v>
      </c>
      <c r="T204" s="232" t="s">
        <v>204</v>
      </c>
      <c r="U204" s="232">
        <v>0</v>
      </c>
      <c r="V204" s="232">
        <f>ROUND(E204*U204,2)</f>
        <v>0</v>
      </c>
      <c r="W204" s="232"/>
      <c r="X204" s="232" t="s">
        <v>222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223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41">
        <v>85</v>
      </c>
      <c r="B205" s="242" t="s">
        <v>510</v>
      </c>
      <c r="C205" s="256" t="s">
        <v>511</v>
      </c>
      <c r="D205" s="243" t="s">
        <v>207</v>
      </c>
      <c r="E205" s="244">
        <v>2</v>
      </c>
      <c r="F205" s="245"/>
      <c r="G205" s="246">
        <f>ROUND(E205*F205,2)</f>
        <v>0</v>
      </c>
      <c r="H205" s="233"/>
      <c r="I205" s="232">
        <f>ROUND(E205*H205,2)</f>
        <v>0</v>
      </c>
      <c r="J205" s="233"/>
      <c r="K205" s="232">
        <f>ROUND(E205*J205,2)</f>
        <v>0</v>
      </c>
      <c r="L205" s="232">
        <v>21</v>
      </c>
      <c r="M205" s="232">
        <f>G205*(1+L205/100)</f>
        <v>0</v>
      </c>
      <c r="N205" s="232">
        <v>0.7</v>
      </c>
      <c r="O205" s="232">
        <f>ROUND(E205*N205,2)</f>
        <v>1.4</v>
      </c>
      <c r="P205" s="232">
        <v>0</v>
      </c>
      <c r="Q205" s="232">
        <f>ROUND(E205*P205,2)</f>
        <v>0</v>
      </c>
      <c r="R205" s="232"/>
      <c r="S205" s="232" t="s">
        <v>208</v>
      </c>
      <c r="T205" s="232" t="s">
        <v>204</v>
      </c>
      <c r="U205" s="232">
        <v>10.5261</v>
      </c>
      <c r="V205" s="232">
        <f>ROUND(E205*U205,2)</f>
        <v>21.05</v>
      </c>
      <c r="W205" s="232"/>
      <c r="X205" s="232" t="s">
        <v>222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223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75" t="s">
        <v>512</v>
      </c>
      <c r="D206" s="264"/>
      <c r="E206" s="265">
        <v>1</v>
      </c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Q206" s="232"/>
      <c r="R206" s="232"/>
      <c r="S206" s="232"/>
      <c r="T206" s="232"/>
      <c r="U206" s="232"/>
      <c r="V206" s="232"/>
      <c r="W206" s="232"/>
      <c r="X206" s="23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243</v>
      </c>
      <c r="AH206" s="212">
        <v>5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75" t="s">
        <v>513</v>
      </c>
      <c r="D207" s="264"/>
      <c r="E207" s="265">
        <v>1</v>
      </c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Q207" s="232"/>
      <c r="R207" s="232"/>
      <c r="S207" s="232"/>
      <c r="T207" s="232"/>
      <c r="U207" s="232"/>
      <c r="V207" s="232"/>
      <c r="W207" s="232"/>
      <c r="X207" s="23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243</v>
      </c>
      <c r="AH207" s="212">
        <v>5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41">
        <v>86</v>
      </c>
      <c r="B208" s="242" t="s">
        <v>514</v>
      </c>
      <c r="C208" s="256" t="s">
        <v>515</v>
      </c>
      <c r="D208" s="243" t="s">
        <v>269</v>
      </c>
      <c r="E208" s="244">
        <v>3</v>
      </c>
      <c r="F208" s="245"/>
      <c r="G208" s="246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2">
        <v>2.5999999999999998E-4</v>
      </c>
      <c r="O208" s="232">
        <f>ROUND(E208*N208,2)</f>
        <v>0</v>
      </c>
      <c r="P208" s="232">
        <v>7.4999999999999997E-2</v>
      </c>
      <c r="Q208" s="232">
        <f>ROUND(E208*P208,2)</f>
        <v>0.23</v>
      </c>
      <c r="R208" s="232"/>
      <c r="S208" s="232" t="s">
        <v>208</v>
      </c>
      <c r="T208" s="232" t="s">
        <v>204</v>
      </c>
      <c r="U208" s="232">
        <v>2.2570000000000001</v>
      </c>
      <c r="V208" s="232">
        <f>ROUND(E208*U208,2)</f>
        <v>6.77</v>
      </c>
      <c r="W208" s="232"/>
      <c r="X208" s="232" t="s">
        <v>222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223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75" t="s">
        <v>73</v>
      </c>
      <c r="D209" s="264"/>
      <c r="E209" s="265">
        <v>3</v>
      </c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243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1">
        <v>87</v>
      </c>
      <c r="B210" s="242" t="s">
        <v>516</v>
      </c>
      <c r="C210" s="256" t="s">
        <v>517</v>
      </c>
      <c r="D210" s="243" t="s">
        <v>207</v>
      </c>
      <c r="E210" s="244">
        <v>3</v>
      </c>
      <c r="F210" s="245"/>
      <c r="G210" s="246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2">
        <v>0</v>
      </c>
      <c r="O210" s="232">
        <f>ROUND(E210*N210,2)</f>
        <v>0</v>
      </c>
      <c r="P210" s="232">
        <v>0</v>
      </c>
      <c r="Q210" s="232">
        <f>ROUND(E210*P210,2)</f>
        <v>0</v>
      </c>
      <c r="R210" s="232"/>
      <c r="S210" s="232" t="s">
        <v>208</v>
      </c>
      <c r="T210" s="232" t="s">
        <v>204</v>
      </c>
      <c r="U210" s="232">
        <v>0</v>
      </c>
      <c r="V210" s="232">
        <f>ROUND(E210*U210,2)</f>
        <v>0</v>
      </c>
      <c r="W210" s="232"/>
      <c r="X210" s="232" t="s">
        <v>271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272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76" t="s">
        <v>518</v>
      </c>
      <c r="D211" s="272"/>
      <c r="E211" s="272"/>
      <c r="F211" s="272"/>
      <c r="G211" s="272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316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77" t="s">
        <v>519</v>
      </c>
      <c r="D212" s="273"/>
      <c r="E212" s="273"/>
      <c r="F212" s="273"/>
      <c r="G212" s="273"/>
      <c r="H212" s="232"/>
      <c r="I212" s="232"/>
      <c r="J212" s="232"/>
      <c r="K212" s="232"/>
      <c r="L212" s="232"/>
      <c r="M212" s="232"/>
      <c r="N212" s="232"/>
      <c r="O212" s="232"/>
      <c r="P212" s="232"/>
      <c r="Q212" s="232"/>
      <c r="R212" s="232"/>
      <c r="S212" s="232"/>
      <c r="T212" s="232"/>
      <c r="U212" s="232"/>
      <c r="V212" s="232"/>
      <c r="W212" s="232"/>
      <c r="X212" s="23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316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75" t="s">
        <v>73</v>
      </c>
      <c r="D213" s="264"/>
      <c r="E213" s="265">
        <v>3</v>
      </c>
      <c r="F213" s="232"/>
      <c r="G213" s="232"/>
      <c r="H213" s="232"/>
      <c r="I213" s="232"/>
      <c r="J213" s="232"/>
      <c r="K213" s="232"/>
      <c r="L213" s="232"/>
      <c r="M213" s="232"/>
      <c r="N213" s="232"/>
      <c r="O213" s="232"/>
      <c r="P213" s="232"/>
      <c r="Q213" s="232"/>
      <c r="R213" s="232"/>
      <c r="S213" s="232"/>
      <c r="T213" s="232"/>
      <c r="U213" s="232"/>
      <c r="V213" s="232"/>
      <c r="W213" s="232"/>
      <c r="X213" s="232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243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41">
        <v>88</v>
      </c>
      <c r="B214" s="242" t="s">
        <v>520</v>
      </c>
      <c r="C214" s="256" t="s">
        <v>521</v>
      </c>
      <c r="D214" s="243" t="s">
        <v>259</v>
      </c>
      <c r="E214" s="244">
        <v>2</v>
      </c>
      <c r="F214" s="245"/>
      <c r="G214" s="246">
        <f>ROUND(E214*F214,2)</f>
        <v>0</v>
      </c>
      <c r="H214" s="233"/>
      <c r="I214" s="232">
        <f>ROUND(E214*H214,2)</f>
        <v>0</v>
      </c>
      <c r="J214" s="233"/>
      <c r="K214" s="232">
        <f>ROUND(E214*J214,2)</f>
        <v>0</v>
      </c>
      <c r="L214" s="232">
        <v>21</v>
      </c>
      <c r="M214" s="232">
        <f>G214*(1+L214/100)</f>
        <v>0</v>
      </c>
      <c r="N214" s="232">
        <v>0</v>
      </c>
      <c r="O214" s="232">
        <f>ROUND(E214*N214,2)</f>
        <v>0</v>
      </c>
      <c r="P214" s="232">
        <v>0</v>
      </c>
      <c r="Q214" s="232">
        <f>ROUND(E214*P214,2)</f>
        <v>0</v>
      </c>
      <c r="R214" s="232"/>
      <c r="S214" s="232" t="s">
        <v>208</v>
      </c>
      <c r="T214" s="232" t="s">
        <v>204</v>
      </c>
      <c r="U214" s="232">
        <v>0</v>
      </c>
      <c r="V214" s="232">
        <f>ROUND(E214*U214,2)</f>
        <v>0</v>
      </c>
      <c r="W214" s="232"/>
      <c r="X214" s="232" t="s">
        <v>271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272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75" t="s">
        <v>71</v>
      </c>
      <c r="D215" s="264"/>
      <c r="E215" s="265">
        <v>2</v>
      </c>
      <c r="F215" s="232"/>
      <c r="G215" s="232"/>
      <c r="H215" s="232"/>
      <c r="I215" s="232"/>
      <c r="J215" s="232"/>
      <c r="K215" s="232"/>
      <c r="L215" s="232"/>
      <c r="M215" s="232"/>
      <c r="N215" s="232"/>
      <c r="O215" s="232"/>
      <c r="P215" s="232"/>
      <c r="Q215" s="232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243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41">
        <v>89</v>
      </c>
      <c r="B216" s="242" t="s">
        <v>522</v>
      </c>
      <c r="C216" s="256" t="s">
        <v>523</v>
      </c>
      <c r="D216" s="243" t="s">
        <v>207</v>
      </c>
      <c r="E216" s="244">
        <v>1</v>
      </c>
      <c r="F216" s="245"/>
      <c r="G216" s="246">
        <f>ROUND(E216*F216,2)</f>
        <v>0</v>
      </c>
      <c r="H216" s="233"/>
      <c r="I216" s="232">
        <f>ROUND(E216*H216,2)</f>
        <v>0</v>
      </c>
      <c r="J216" s="233"/>
      <c r="K216" s="232">
        <f>ROUND(E216*J216,2)</f>
        <v>0</v>
      </c>
      <c r="L216" s="232">
        <v>21</v>
      </c>
      <c r="M216" s="232">
        <f>G216*(1+L216/100)</f>
        <v>0</v>
      </c>
      <c r="N216" s="232">
        <v>0</v>
      </c>
      <c r="O216" s="232">
        <f>ROUND(E216*N216,2)</f>
        <v>0</v>
      </c>
      <c r="P216" s="232">
        <v>0</v>
      </c>
      <c r="Q216" s="232">
        <f>ROUND(E216*P216,2)</f>
        <v>0</v>
      </c>
      <c r="R216" s="232"/>
      <c r="S216" s="232" t="s">
        <v>208</v>
      </c>
      <c r="T216" s="232" t="s">
        <v>204</v>
      </c>
      <c r="U216" s="232">
        <v>0</v>
      </c>
      <c r="V216" s="232">
        <f>ROUND(E216*U216,2)</f>
        <v>0</v>
      </c>
      <c r="W216" s="232"/>
      <c r="X216" s="232" t="s">
        <v>271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272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76" t="s">
        <v>524</v>
      </c>
      <c r="D217" s="272"/>
      <c r="E217" s="272"/>
      <c r="F217" s="272"/>
      <c r="G217" s="272"/>
      <c r="H217" s="232"/>
      <c r="I217" s="232"/>
      <c r="J217" s="232"/>
      <c r="K217" s="232"/>
      <c r="L217" s="232"/>
      <c r="M217" s="232"/>
      <c r="N217" s="232"/>
      <c r="O217" s="232"/>
      <c r="P217" s="232"/>
      <c r="Q217" s="232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316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75" t="s">
        <v>69</v>
      </c>
      <c r="D218" s="264"/>
      <c r="E218" s="265">
        <v>1</v>
      </c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243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41">
        <v>90</v>
      </c>
      <c r="B219" s="242" t="s">
        <v>525</v>
      </c>
      <c r="C219" s="256" t="s">
        <v>526</v>
      </c>
      <c r="D219" s="243" t="s">
        <v>207</v>
      </c>
      <c r="E219" s="244">
        <v>1</v>
      </c>
      <c r="F219" s="245"/>
      <c r="G219" s="246">
        <f>ROUND(E219*F219,2)</f>
        <v>0</v>
      </c>
      <c r="H219" s="233"/>
      <c r="I219" s="232">
        <f>ROUND(E219*H219,2)</f>
        <v>0</v>
      </c>
      <c r="J219" s="233"/>
      <c r="K219" s="232">
        <f>ROUND(E219*J219,2)</f>
        <v>0</v>
      </c>
      <c r="L219" s="232">
        <v>21</v>
      </c>
      <c r="M219" s="232">
        <f>G219*(1+L219/100)</f>
        <v>0</v>
      </c>
      <c r="N219" s="232">
        <v>0</v>
      </c>
      <c r="O219" s="232">
        <f>ROUND(E219*N219,2)</f>
        <v>0</v>
      </c>
      <c r="P219" s="232">
        <v>0</v>
      </c>
      <c r="Q219" s="232">
        <f>ROUND(E219*P219,2)</f>
        <v>0</v>
      </c>
      <c r="R219" s="232"/>
      <c r="S219" s="232" t="s">
        <v>208</v>
      </c>
      <c r="T219" s="232" t="s">
        <v>204</v>
      </c>
      <c r="U219" s="232">
        <v>0</v>
      </c>
      <c r="V219" s="232">
        <f>ROUND(E219*U219,2)</f>
        <v>0</v>
      </c>
      <c r="W219" s="232"/>
      <c r="X219" s="232" t="s">
        <v>271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272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75" t="s">
        <v>69</v>
      </c>
      <c r="D220" s="264"/>
      <c r="E220" s="265">
        <v>1</v>
      </c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243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41">
        <v>91</v>
      </c>
      <c r="B221" s="242" t="s">
        <v>527</v>
      </c>
      <c r="C221" s="256" t="s">
        <v>528</v>
      </c>
      <c r="D221" s="243" t="s">
        <v>207</v>
      </c>
      <c r="E221" s="244">
        <v>2</v>
      </c>
      <c r="F221" s="245"/>
      <c r="G221" s="246">
        <f>ROUND(E221*F221,2)</f>
        <v>0</v>
      </c>
      <c r="H221" s="233"/>
      <c r="I221" s="232">
        <f>ROUND(E221*H221,2)</f>
        <v>0</v>
      </c>
      <c r="J221" s="233"/>
      <c r="K221" s="232">
        <f>ROUND(E221*J221,2)</f>
        <v>0</v>
      </c>
      <c r="L221" s="232">
        <v>21</v>
      </c>
      <c r="M221" s="232">
        <f>G221*(1+L221/100)</f>
        <v>0</v>
      </c>
      <c r="N221" s="232">
        <v>0</v>
      </c>
      <c r="O221" s="232">
        <f>ROUND(E221*N221,2)</f>
        <v>0</v>
      </c>
      <c r="P221" s="232">
        <v>0</v>
      </c>
      <c r="Q221" s="232">
        <f>ROUND(E221*P221,2)</f>
        <v>0</v>
      </c>
      <c r="R221" s="232"/>
      <c r="S221" s="232" t="s">
        <v>208</v>
      </c>
      <c r="T221" s="232" t="s">
        <v>204</v>
      </c>
      <c r="U221" s="232">
        <v>0</v>
      </c>
      <c r="V221" s="232">
        <f>ROUND(E221*U221,2)</f>
        <v>0</v>
      </c>
      <c r="W221" s="232"/>
      <c r="X221" s="232" t="s">
        <v>271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272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75" t="s">
        <v>529</v>
      </c>
      <c r="D222" s="264"/>
      <c r="E222" s="265">
        <v>2</v>
      </c>
      <c r="F222" s="232"/>
      <c r="G222" s="232"/>
      <c r="H222" s="232"/>
      <c r="I222" s="232"/>
      <c r="J222" s="232"/>
      <c r="K222" s="232"/>
      <c r="L222" s="232"/>
      <c r="M222" s="232"/>
      <c r="N222" s="232"/>
      <c r="O222" s="232"/>
      <c r="P222" s="232"/>
      <c r="Q222" s="232"/>
      <c r="R222" s="232"/>
      <c r="S222" s="232"/>
      <c r="T222" s="232"/>
      <c r="U222" s="232"/>
      <c r="V222" s="232"/>
      <c r="W222" s="232"/>
      <c r="X222" s="23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243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41">
        <v>92</v>
      </c>
      <c r="B223" s="242" t="s">
        <v>530</v>
      </c>
      <c r="C223" s="256" t="s">
        <v>531</v>
      </c>
      <c r="D223" s="243" t="s">
        <v>207</v>
      </c>
      <c r="E223" s="244">
        <v>1</v>
      </c>
      <c r="F223" s="245"/>
      <c r="G223" s="246">
        <f>ROUND(E223*F223,2)</f>
        <v>0</v>
      </c>
      <c r="H223" s="233"/>
      <c r="I223" s="232">
        <f>ROUND(E223*H223,2)</f>
        <v>0</v>
      </c>
      <c r="J223" s="233"/>
      <c r="K223" s="232">
        <f>ROUND(E223*J223,2)</f>
        <v>0</v>
      </c>
      <c r="L223" s="232">
        <v>21</v>
      </c>
      <c r="M223" s="232">
        <f>G223*(1+L223/100)</f>
        <v>0</v>
      </c>
      <c r="N223" s="232">
        <v>0</v>
      </c>
      <c r="O223" s="232">
        <f>ROUND(E223*N223,2)</f>
        <v>0</v>
      </c>
      <c r="P223" s="232">
        <v>0</v>
      </c>
      <c r="Q223" s="232">
        <f>ROUND(E223*P223,2)</f>
        <v>0</v>
      </c>
      <c r="R223" s="232"/>
      <c r="S223" s="232" t="s">
        <v>208</v>
      </c>
      <c r="T223" s="232" t="s">
        <v>204</v>
      </c>
      <c r="U223" s="232">
        <v>0</v>
      </c>
      <c r="V223" s="232">
        <f>ROUND(E223*U223,2)</f>
        <v>0</v>
      </c>
      <c r="W223" s="232"/>
      <c r="X223" s="232" t="s">
        <v>271</v>
      </c>
      <c r="Y223" s="212"/>
      <c r="Z223" s="212"/>
      <c r="AA223" s="212"/>
      <c r="AB223" s="212"/>
      <c r="AC223" s="212"/>
      <c r="AD223" s="212"/>
      <c r="AE223" s="212"/>
      <c r="AF223" s="212"/>
      <c r="AG223" s="212" t="s">
        <v>272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76" t="s">
        <v>532</v>
      </c>
      <c r="D224" s="272"/>
      <c r="E224" s="272"/>
      <c r="F224" s="272"/>
      <c r="G224" s="27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316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75" t="s">
        <v>69</v>
      </c>
      <c r="D225" s="264"/>
      <c r="E225" s="265">
        <v>1</v>
      </c>
      <c r="F225" s="232"/>
      <c r="G225" s="232"/>
      <c r="H225" s="232"/>
      <c r="I225" s="232"/>
      <c r="J225" s="232"/>
      <c r="K225" s="232"/>
      <c r="L225" s="232"/>
      <c r="M225" s="232"/>
      <c r="N225" s="232"/>
      <c r="O225" s="232"/>
      <c r="P225" s="232"/>
      <c r="Q225" s="232"/>
      <c r="R225" s="232"/>
      <c r="S225" s="232"/>
      <c r="T225" s="232"/>
      <c r="U225" s="232"/>
      <c r="V225" s="232"/>
      <c r="W225" s="232"/>
      <c r="X225" s="23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243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41">
        <v>93</v>
      </c>
      <c r="B226" s="242" t="s">
        <v>533</v>
      </c>
      <c r="C226" s="256" t="s">
        <v>534</v>
      </c>
      <c r="D226" s="243" t="s">
        <v>207</v>
      </c>
      <c r="E226" s="244">
        <v>1</v>
      </c>
      <c r="F226" s="245"/>
      <c r="G226" s="246">
        <f>ROUND(E226*F226,2)</f>
        <v>0</v>
      </c>
      <c r="H226" s="233"/>
      <c r="I226" s="232">
        <f>ROUND(E226*H226,2)</f>
        <v>0</v>
      </c>
      <c r="J226" s="233"/>
      <c r="K226" s="232">
        <f>ROUND(E226*J226,2)</f>
        <v>0</v>
      </c>
      <c r="L226" s="232">
        <v>21</v>
      </c>
      <c r="M226" s="232">
        <f>G226*(1+L226/100)</f>
        <v>0</v>
      </c>
      <c r="N226" s="232">
        <v>0</v>
      </c>
      <c r="O226" s="232">
        <f>ROUND(E226*N226,2)</f>
        <v>0</v>
      </c>
      <c r="P226" s="232">
        <v>0</v>
      </c>
      <c r="Q226" s="232">
        <f>ROUND(E226*P226,2)</f>
        <v>0</v>
      </c>
      <c r="R226" s="232"/>
      <c r="S226" s="232" t="s">
        <v>208</v>
      </c>
      <c r="T226" s="232" t="s">
        <v>204</v>
      </c>
      <c r="U226" s="232">
        <v>0</v>
      </c>
      <c r="V226" s="232">
        <f>ROUND(E226*U226,2)</f>
        <v>0</v>
      </c>
      <c r="W226" s="232"/>
      <c r="X226" s="232" t="s">
        <v>271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272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76" t="s">
        <v>535</v>
      </c>
      <c r="D227" s="272"/>
      <c r="E227" s="272"/>
      <c r="F227" s="272"/>
      <c r="G227" s="272"/>
      <c r="H227" s="232"/>
      <c r="I227" s="232"/>
      <c r="J227" s="232"/>
      <c r="K227" s="232"/>
      <c r="L227" s="232"/>
      <c r="M227" s="232"/>
      <c r="N227" s="232"/>
      <c r="O227" s="232"/>
      <c r="P227" s="232"/>
      <c r="Q227" s="232"/>
      <c r="R227" s="232"/>
      <c r="S227" s="232"/>
      <c r="T227" s="232"/>
      <c r="U227" s="232"/>
      <c r="V227" s="232"/>
      <c r="W227" s="232"/>
      <c r="X227" s="23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316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29"/>
      <c r="B228" s="230"/>
      <c r="C228" s="275" t="s">
        <v>69</v>
      </c>
      <c r="D228" s="264"/>
      <c r="E228" s="265">
        <v>1</v>
      </c>
      <c r="F228" s="232"/>
      <c r="G228" s="232"/>
      <c r="H228" s="232"/>
      <c r="I228" s="232"/>
      <c r="J228" s="232"/>
      <c r="K228" s="232"/>
      <c r="L228" s="232"/>
      <c r="M228" s="232"/>
      <c r="N228" s="232"/>
      <c r="O228" s="232"/>
      <c r="P228" s="232"/>
      <c r="Q228" s="232"/>
      <c r="R228" s="232"/>
      <c r="S228" s="232"/>
      <c r="T228" s="232"/>
      <c r="U228" s="232"/>
      <c r="V228" s="232"/>
      <c r="W228" s="232"/>
      <c r="X228" s="232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243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41">
        <v>94</v>
      </c>
      <c r="B229" s="242" t="s">
        <v>536</v>
      </c>
      <c r="C229" s="256" t="s">
        <v>537</v>
      </c>
      <c r="D229" s="243" t="s">
        <v>207</v>
      </c>
      <c r="E229" s="244">
        <v>1</v>
      </c>
      <c r="F229" s="245"/>
      <c r="G229" s="246">
        <f>ROUND(E229*F229,2)</f>
        <v>0</v>
      </c>
      <c r="H229" s="233"/>
      <c r="I229" s="232">
        <f>ROUND(E229*H229,2)</f>
        <v>0</v>
      </c>
      <c r="J229" s="233"/>
      <c r="K229" s="232">
        <f>ROUND(E229*J229,2)</f>
        <v>0</v>
      </c>
      <c r="L229" s="232">
        <v>21</v>
      </c>
      <c r="M229" s="232">
        <f>G229*(1+L229/100)</f>
        <v>0</v>
      </c>
      <c r="N229" s="232">
        <v>0</v>
      </c>
      <c r="O229" s="232">
        <f>ROUND(E229*N229,2)</f>
        <v>0</v>
      </c>
      <c r="P229" s="232">
        <v>0</v>
      </c>
      <c r="Q229" s="232">
        <f>ROUND(E229*P229,2)</f>
        <v>0</v>
      </c>
      <c r="R229" s="232"/>
      <c r="S229" s="232" t="s">
        <v>208</v>
      </c>
      <c r="T229" s="232" t="s">
        <v>182</v>
      </c>
      <c r="U229" s="232">
        <v>0</v>
      </c>
      <c r="V229" s="232">
        <f>ROUND(E229*U229,2)</f>
        <v>0</v>
      </c>
      <c r="W229" s="232"/>
      <c r="X229" s="232" t="s">
        <v>271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272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76" t="s">
        <v>538</v>
      </c>
      <c r="D230" s="272"/>
      <c r="E230" s="272"/>
      <c r="F230" s="272"/>
      <c r="G230" s="272"/>
      <c r="H230" s="232"/>
      <c r="I230" s="232"/>
      <c r="J230" s="232"/>
      <c r="K230" s="232"/>
      <c r="L230" s="232"/>
      <c r="M230" s="232"/>
      <c r="N230" s="232"/>
      <c r="O230" s="232"/>
      <c r="P230" s="232"/>
      <c r="Q230" s="232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316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77" t="s">
        <v>539</v>
      </c>
      <c r="D231" s="273"/>
      <c r="E231" s="273"/>
      <c r="F231" s="273"/>
      <c r="G231" s="273"/>
      <c r="H231" s="232"/>
      <c r="I231" s="232"/>
      <c r="J231" s="232"/>
      <c r="K231" s="232"/>
      <c r="L231" s="232"/>
      <c r="M231" s="232"/>
      <c r="N231" s="232"/>
      <c r="O231" s="232"/>
      <c r="P231" s="232"/>
      <c r="Q231" s="232"/>
      <c r="R231" s="232"/>
      <c r="S231" s="232"/>
      <c r="T231" s="232"/>
      <c r="U231" s="232"/>
      <c r="V231" s="232"/>
      <c r="W231" s="232"/>
      <c r="X231" s="232"/>
      <c r="Y231" s="212"/>
      <c r="Z231" s="212"/>
      <c r="AA231" s="212"/>
      <c r="AB231" s="212"/>
      <c r="AC231" s="212"/>
      <c r="AD231" s="212"/>
      <c r="AE231" s="212"/>
      <c r="AF231" s="212"/>
      <c r="AG231" s="212" t="s">
        <v>316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77" t="s">
        <v>540</v>
      </c>
      <c r="D232" s="273"/>
      <c r="E232" s="273"/>
      <c r="F232" s="273"/>
      <c r="G232" s="273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316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77" t="s">
        <v>541</v>
      </c>
      <c r="D233" s="273"/>
      <c r="E233" s="273"/>
      <c r="F233" s="273"/>
      <c r="G233" s="273"/>
      <c r="H233" s="232"/>
      <c r="I233" s="232"/>
      <c r="J233" s="232"/>
      <c r="K233" s="232"/>
      <c r="L233" s="232"/>
      <c r="M233" s="232"/>
      <c r="N233" s="232"/>
      <c r="O233" s="232"/>
      <c r="P233" s="232"/>
      <c r="Q233" s="232"/>
      <c r="R233" s="232"/>
      <c r="S233" s="232"/>
      <c r="T233" s="232"/>
      <c r="U233" s="232"/>
      <c r="V233" s="232"/>
      <c r="W233" s="232"/>
      <c r="X233" s="23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316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77" t="s">
        <v>542</v>
      </c>
      <c r="D234" s="273"/>
      <c r="E234" s="273"/>
      <c r="F234" s="273"/>
      <c r="G234" s="273"/>
      <c r="H234" s="232"/>
      <c r="I234" s="232"/>
      <c r="J234" s="232"/>
      <c r="K234" s="232"/>
      <c r="L234" s="232"/>
      <c r="M234" s="232"/>
      <c r="N234" s="232"/>
      <c r="O234" s="232"/>
      <c r="P234" s="232"/>
      <c r="Q234" s="232"/>
      <c r="R234" s="232"/>
      <c r="S234" s="232"/>
      <c r="T234" s="232"/>
      <c r="U234" s="232"/>
      <c r="V234" s="232"/>
      <c r="W234" s="232"/>
      <c r="X234" s="23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316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77" t="s">
        <v>543</v>
      </c>
      <c r="D235" s="273"/>
      <c r="E235" s="273"/>
      <c r="F235" s="273"/>
      <c r="G235" s="273"/>
      <c r="H235" s="232"/>
      <c r="I235" s="232"/>
      <c r="J235" s="232"/>
      <c r="K235" s="232"/>
      <c r="L235" s="232"/>
      <c r="M235" s="232"/>
      <c r="N235" s="232"/>
      <c r="O235" s="232"/>
      <c r="P235" s="232"/>
      <c r="Q235" s="232"/>
      <c r="R235" s="232"/>
      <c r="S235" s="232"/>
      <c r="T235" s="232"/>
      <c r="U235" s="232"/>
      <c r="V235" s="232"/>
      <c r="W235" s="232"/>
      <c r="X235" s="23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316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78" t="s">
        <v>544</v>
      </c>
      <c r="D236" s="266"/>
      <c r="E236" s="267"/>
      <c r="F236" s="268"/>
      <c r="G236" s="268"/>
      <c r="H236" s="232"/>
      <c r="I236" s="232"/>
      <c r="J236" s="232"/>
      <c r="K236" s="232"/>
      <c r="L236" s="232"/>
      <c r="M236" s="232"/>
      <c r="N236" s="232"/>
      <c r="O236" s="232"/>
      <c r="P236" s="232"/>
      <c r="Q236" s="232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316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56.25" outlineLevel="1" x14ac:dyDescent="0.2">
      <c r="A237" s="229"/>
      <c r="B237" s="230"/>
      <c r="C237" s="277" t="s">
        <v>956</v>
      </c>
      <c r="D237" s="273"/>
      <c r="E237" s="273"/>
      <c r="F237" s="273"/>
      <c r="G237" s="273"/>
      <c r="H237" s="232"/>
      <c r="I237" s="232"/>
      <c r="J237" s="232"/>
      <c r="K237" s="232"/>
      <c r="L237" s="232"/>
      <c r="M237" s="232"/>
      <c r="N237" s="232"/>
      <c r="O237" s="232"/>
      <c r="P237" s="232"/>
      <c r="Q237" s="232"/>
      <c r="R237" s="232"/>
      <c r="S237" s="232"/>
      <c r="T237" s="232"/>
      <c r="U237" s="232"/>
      <c r="V237" s="232"/>
      <c r="W237" s="232"/>
      <c r="X237" s="232"/>
      <c r="Y237" s="212"/>
      <c r="Z237" s="212"/>
      <c r="AA237" s="212"/>
      <c r="AB237" s="212"/>
      <c r="AC237" s="212"/>
      <c r="AD237" s="212"/>
      <c r="AE237" s="212"/>
      <c r="AF237" s="212"/>
      <c r="AG237" s="212" t="s">
        <v>316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71" t="str">
        <f>C237</f>
        <v>Včetně: vybírací kolo ve skladu štěpky o průměru 400 cm, prodloužení 1m, přídavná deska A pro řízení 1 topného okruhu, přídavný modul pro řízení 2 topných a 1 bojler.okruhu, čidlo top.okruhu, digitální termostat, kaskádové řízení kotlů, kotlový směšovací uzel, Internet gateway -připojení k dotyk.telefonu ( k ovládání kotle), termostat.ventil SLE, ModBus, přídavná deska pro signál 0-10V, přídavná deska pro pět čidel aku zásobníku, recirkulace integrovaná,</v>
      </c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78" t="s">
        <v>544</v>
      </c>
      <c r="D238" s="266"/>
      <c r="E238" s="267"/>
      <c r="F238" s="268"/>
      <c r="G238" s="268"/>
      <c r="H238" s="232"/>
      <c r="I238" s="232"/>
      <c r="J238" s="232"/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316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33.75" outlineLevel="1" x14ac:dyDescent="0.2">
      <c r="A239" s="229"/>
      <c r="B239" s="230"/>
      <c r="C239" s="277" t="s">
        <v>545</v>
      </c>
      <c r="D239" s="273"/>
      <c r="E239" s="273"/>
      <c r="F239" s="273"/>
      <c r="G239" s="273"/>
      <c r="H239" s="232"/>
      <c r="I239" s="232"/>
      <c r="J239" s="232"/>
      <c r="K239" s="232"/>
      <c r="L239" s="232"/>
      <c r="M239" s="232"/>
      <c r="N239" s="232"/>
      <c r="O239" s="232"/>
      <c r="P239" s="232"/>
      <c r="Q239" s="232"/>
      <c r="R239" s="232"/>
      <c r="S239" s="232"/>
      <c r="T239" s="232"/>
      <c r="U239" s="232"/>
      <c r="V239" s="232"/>
      <c r="W239" s="232"/>
      <c r="X239" s="232"/>
      <c r="Y239" s="212"/>
      <c r="Z239" s="212"/>
      <c r="AA239" s="212"/>
      <c r="AB239" s="212"/>
      <c r="AC239" s="212"/>
      <c r="AD239" s="212"/>
      <c r="AE239" s="212"/>
      <c r="AF239" s="212"/>
      <c r="AG239" s="212" t="s">
        <v>316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71" t="str">
        <f>C239</f>
        <v>Nerezové provedení šnekového posuvného zařízení. Dvoukomorová lámací Z propusť s přeřezávacími noži, která zajišťuje zabezpečení proti zpětnému prohoření. Teplotní čidlo umístěné ve skladu štěpky s napojením na zvukovou signalizaci.</v>
      </c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77" t="s">
        <v>546</v>
      </c>
      <c r="D240" s="273"/>
      <c r="E240" s="273"/>
      <c r="F240" s="273"/>
      <c r="G240" s="273"/>
      <c r="H240" s="232"/>
      <c r="I240" s="232"/>
      <c r="J240" s="232"/>
      <c r="K240" s="232"/>
      <c r="L240" s="232"/>
      <c r="M240" s="232"/>
      <c r="N240" s="232"/>
      <c r="O240" s="232"/>
      <c r="P240" s="232"/>
      <c r="Q240" s="232"/>
      <c r="R240" s="232"/>
      <c r="S240" s="232"/>
      <c r="T240" s="232"/>
      <c r="U240" s="232"/>
      <c r="V240" s="232"/>
      <c r="W240" s="232"/>
      <c r="X240" s="232"/>
      <c r="Y240" s="212"/>
      <c r="Z240" s="212"/>
      <c r="AA240" s="212"/>
      <c r="AB240" s="212"/>
      <c r="AC240" s="212"/>
      <c r="AD240" s="212"/>
      <c r="AE240" s="212"/>
      <c r="AF240" s="212"/>
      <c r="AG240" s="212" t="s">
        <v>316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75" t="s">
        <v>69</v>
      </c>
      <c r="D241" s="264"/>
      <c r="E241" s="265">
        <v>1</v>
      </c>
      <c r="F241" s="232"/>
      <c r="G241" s="232"/>
      <c r="H241" s="232"/>
      <c r="I241" s="232"/>
      <c r="J241" s="232"/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32"/>
      <c r="X241" s="23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243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33.75" outlineLevel="1" x14ac:dyDescent="0.2">
      <c r="A242" s="241">
        <v>95</v>
      </c>
      <c r="B242" s="242" t="s">
        <v>547</v>
      </c>
      <c r="C242" s="256" t="s">
        <v>548</v>
      </c>
      <c r="D242" s="243" t="s">
        <v>207</v>
      </c>
      <c r="E242" s="244">
        <v>1</v>
      </c>
      <c r="F242" s="245"/>
      <c r="G242" s="246">
        <f>ROUND(E242*F242,2)</f>
        <v>0</v>
      </c>
      <c r="H242" s="233"/>
      <c r="I242" s="232">
        <f>ROUND(E242*H242,2)</f>
        <v>0</v>
      </c>
      <c r="J242" s="233"/>
      <c r="K242" s="232">
        <f>ROUND(E242*J242,2)</f>
        <v>0</v>
      </c>
      <c r="L242" s="232">
        <v>21</v>
      </c>
      <c r="M242" s="232">
        <f>G242*(1+L242/100)</f>
        <v>0</v>
      </c>
      <c r="N242" s="232">
        <v>0</v>
      </c>
      <c r="O242" s="232">
        <f>ROUND(E242*N242,2)</f>
        <v>0</v>
      </c>
      <c r="P242" s="232">
        <v>0</v>
      </c>
      <c r="Q242" s="232">
        <f>ROUND(E242*P242,2)</f>
        <v>0</v>
      </c>
      <c r="R242" s="232"/>
      <c r="S242" s="232" t="s">
        <v>208</v>
      </c>
      <c r="T242" s="232" t="s">
        <v>182</v>
      </c>
      <c r="U242" s="232">
        <v>0</v>
      </c>
      <c r="V242" s="232">
        <f>ROUND(E242*U242,2)</f>
        <v>0</v>
      </c>
      <c r="W242" s="232"/>
      <c r="X242" s="232" t="s">
        <v>271</v>
      </c>
      <c r="Y242" s="212"/>
      <c r="Z242" s="212"/>
      <c r="AA242" s="212"/>
      <c r="AB242" s="212"/>
      <c r="AC242" s="212"/>
      <c r="AD242" s="212"/>
      <c r="AE242" s="212"/>
      <c r="AF242" s="212"/>
      <c r="AG242" s="212" t="s">
        <v>272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76" t="s">
        <v>549</v>
      </c>
      <c r="D243" s="272"/>
      <c r="E243" s="272"/>
      <c r="F243" s="272"/>
      <c r="G243" s="272"/>
      <c r="H243" s="232"/>
      <c r="I243" s="232"/>
      <c r="J243" s="232"/>
      <c r="K243" s="232"/>
      <c r="L243" s="232"/>
      <c r="M243" s="232"/>
      <c r="N243" s="232"/>
      <c r="O243" s="232"/>
      <c r="P243" s="232"/>
      <c r="Q243" s="232"/>
      <c r="R243" s="232"/>
      <c r="S243" s="232"/>
      <c r="T243" s="232"/>
      <c r="U243" s="232"/>
      <c r="V243" s="232"/>
      <c r="W243" s="232"/>
      <c r="X243" s="232"/>
      <c r="Y243" s="212"/>
      <c r="Z243" s="212"/>
      <c r="AA243" s="212"/>
      <c r="AB243" s="212"/>
      <c r="AC243" s="212"/>
      <c r="AD243" s="212"/>
      <c r="AE243" s="212"/>
      <c r="AF243" s="212"/>
      <c r="AG243" s="212" t="s">
        <v>316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77" t="s">
        <v>957</v>
      </c>
      <c r="D244" s="273"/>
      <c r="E244" s="273"/>
      <c r="F244" s="273"/>
      <c r="G244" s="273"/>
      <c r="H244" s="232"/>
      <c r="I244" s="232"/>
      <c r="J244" s="232"/>
      <c r="K244" s="232"/>
      <c r="L244" s="232"/>
      <c r="M244" s="232"/>
      <c r="N244" s="232"/>
      <c r="O244" s="232"/>
      <c r="P244" s="232"/>
      <c r="Q244" s="232"/>
      <c r="R244" s="232"/>
      <c r="S244" s="232"/>
      <c r="T244" s="232"/>
      <c r="U244" s="232"/>
      <c r="V244" s="232"/>
      <c r="W244" s="232"/>
      <c r="X244" s="23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316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29"/>
      <c r="B245" s="230"/>
      <c r="C245" s="277" t="s">
        <v>550</v>
      </c>
      <c r="D245" s="273"/>
      <c r="E245" s="273"/>
      <c r="F245" s="273"/>
      <c r="G245" s="273"/>
      <c r="H245" s="232"/>
      <c r="I245" s="232"/>
      <c r="J245" s="232"/>
      <c r="K245" s="232"/>
      <c r="L245" s="232"/>
      <c r="M245" s="232"/>
      <c r="N245" s="232"/>
      <c r="O245" s="232"/>
      <c r="P245" s="232"/>
      <c r="Q245" s="232"/>
      <c r="R245" s="232"/>
      <c r="S245" s="232"/>
      <c r="T245" s="232"/>
      <c r="U245" s="232"/>
      <c r="V245" s="232"/>
      <c r="W245" s="232"/>
      <c r="X245" s="23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316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77" t="s">
        <v>551</v>
      </c>
      <c r="D246" s="273"/>
      <c r="E246" s="273"/>
      <c r="F246" s="273"/>
      <c r="G246" s="273"/>
      <c r="H246" s="232"/>
      <c r="I246" s="232"/>
      <c r="J246" s="232"/>
      <c r="K246" s="232"/>
      <c r="L246" s="232"/>
      <c r="M246" s="232"/>
      <c r="N246" s="232"/>
      <c r="O246" s="232"/>
      <c r="P246" s="232"/>
      <c r="Q246" s="232"/>
      <c r="R246" s="232"/>
      <c r="S246" s="232"/>
      <c r="T246" s="232"/>
      <c r="U246" s="232"/>
      <c r="V246" s="232"/>
      <c r="W246" s="232"/>
      <c r="X246" s="23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316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29"/>
      <c r="B247" s="230"/>
      <c r="C247" s="275" t="s">
        <v>69</v>
      </c>
      <c r="D247" s="264"/>
      <c r="E247" s="265">
        <v>1</v>
      </c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243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41">
        <v>96</v>
      </c>
      <c r="B248" s="242" t="s">
        <v>552</v>
      </c>
      <c r="C248" s="256" t="s">
        <v>553</v>
      </c>
      <c r="D248" s="243" t="s">
        <v>259</v>
      </c>
      <c r="E248" s="244">
        <v>1</v>
      </c>
      <c r="F248" s="245"/>
      <c r="G248" s="246">
        <f>ROUND(E248*F248,2)</f>
        <v>0</v>
      </c>
      <c r="H248" s="233"/>
      <c r="I248" s="232">
        <f>ROUND(E248*H248,2)</f>
        <v>0</v>
      </c>
      <c r="J248" s="233"/>
      <c r="K248" s="232">
        <f>ROUND(E248*J248,2)</f>
        <v>0</v>
      </c>
      <c r="L248" s="232">
        <v>21</v>
      </c>
      <c r="M248" s="232">
        <f>G248*(1+L248/100)</f>
        <v>0</v>
      </c>
      <c r="N248" s="232">
        <v>0</v>
      </c>
      <c r="O248" s="232">
        <f>ROUND(E248*N248,2)</f>
        <v>0</v>
      </c>
      <c r="P248" s="232">
        <v>0</v>
      </c>
      <c r="Q248" s="232">
        <f>ROUND(E248*P248,2)</f>
        <v>0</v>
      </c>
      <c r="R248" s="232"/>
      <c r="S248" s="232" t="s">
        <v>208</v>
      </c>
      <c r="T248" s="232" t="s">
        <v>204</v>
      </c>
      <c r="U248" s="232">
        <v>0</v>
      </c>
      <c r="V248" s="232">
        <f>ROUND(E248*U248,2)</f>
        <v>0</v>
      </c>
      <c r="W248" s="232"/>
      <c r="X248" s="232" t="s">
        <v>271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272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76" t="s">
        <v>554</v>
      </c>
      <c r="D249" s="272"/>
      <c r="E249" s="272"/>
      <c r="F249" s="272"/>
      <c r="G249" s="272"/>
      <c r="H249" s="232"/>
      <c r="I249" s="232"/>
      <c r="J249" s="232"/>
      <c r="K249" s="232"/>
      <c r="L249" s="232"/>
      <c r="M249" s="232"/>
      <c r="N249" s="232"/>
      <c r="O249" s="232"/>
      <c r="P249" s="232"/>
      <c r="Q249" s="232"/>
      <c r="R249" s="232"/>
      <c r="S249" s="232"/>
      <c r="T249" s="232"/>
      <c r="U249" s="232"/>
      <c r="V249" s="232"/>
      <c r="W249" s="232"/>
      <c r="X249" s="232"/>
      <c r="Y249" s="212"/>
      <c r="Z249" s="212"/>
      <c r="AA249" s="212"/>
      <c r="AB249" s="212"/>
      <c r="AC249" s="212"/>
      <c r="AD249" s="212"/>
      <c r="AE249" s="212"/>
      <c r="AF249" s="212"/>
      <c r="AG249" s="212" t="s">
        <v>316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77" t="s">
        <v>555</v>
      </c>
      <c r="D250" s="273"/>
      <c r="E250" s="273"/>
      <c r="F250" s="273"/>
      <c r="G250" s="273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12"/>
      <c r="Z250" s="212"/>
      <c r="AA250" s="212"/>
      <c r="AB250" s="212"/>
      <c r="AC250" s="212"/>
      <c r="AD250" s="212"/>
      <c r="AE250" s="212"/>
      <c r="AF250" s="212"/>
      <c r="AG250" s="212" t="s">
        <v>316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77" t="s">
        <v>556</v>
      </c>
      <c r="D251" s="273"/>
      <c r="E251" s="273"/>
      <c r="F251" s="273"/>
      <c r="G251" s="273"/>
      <c r="H251" s="232"/>
      <c r="I251" s="232"/>
      <c r="J251" s="232"/>
      <c r="K251" s="232"/>
      <c r="L251" s="232"/>
      <c r="M251" s="232"/>
      <c r="N251" s="232"/>
      <c r="O251" s="232"/>
      <c r="P251" s="232"/>
      <c r="Q251" s="232"/>
      <c r="R251" s="232"/>
      <c r="S251" s="232"/>
      <c r="T251" s="232"/>
      <c r="U251" s="232"/>
      <c r="V251" s="232"/>
      <c r="W251" s="232"/>
      <c r="X251" s="232"/>
      <c r="Y251" s="212"/>
      <c r="Z251" s="212"/>
      <c r="AA251" s="212"/>
      <c r="AB251" s="212"/>
      <c r="AC251" s="212"/>
      <c r="AD251" s="212"/>
      <c r="AE251" s="212"/>
      <c r="AF251" s="212"/>
      <c r="AG251" s="212" t="s">
        <v>316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29"/>
      <c r="B252" s="230"/>
      <c r="C252" s="275" t="s">
        <v>69</v>
      </c>
      <c r="D252" s="264"/>
      <c r="E252" s="265">
        <v>1</v>
      </c>
      <c r="F252" s="232"/>
      <c r="G252" s="232"/>
      <c r="H252" s="232"/>
      <c r="I252" s="232"/>
      <c r="J252" s="232"/>
      <c r="K252" s="232"/>
      <c r="L252" s="232"/>
      <c r="M252" s="232"/>
      <c r="N252" s="232"/>
      <c r="O252" s="232"/>
      <c r="P252" s="232"/>
      <c r="Q252" s="232"/>
      <c r="R252" s="232"/>
      <c r="S252" s="232"/>
      <c r="T252" s="232"/>
      <c r="U252" s="232"/>
      <c r="V252" s="232"/>
      <c r="W252" s="232"/>
      <c r="X252" s="232"/>
      <c r="Y252" s="212"/>
      <c r="Z252" s="212"/>
      <c r="AA252" s="212"/>
      <c r="AB252" s="212"/>
      <c r="AC252" s="212"/>
      <c r="AD252" s="212"/>
      <c r="AE252" s="212"/>
      <c r="AF252" s="212"/>
      <c r="AG252" s="212" t="s">
        <v>243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41">
        <v>97</v>
      </c>
      <c r="B253" s="242" t="s">
        <v>557</v>
      </c>
      <c r="C253" s="256" t="s">
        <v>558</v>
      </c>
      <c r="D253" s="243" t="s">
        <v>259</v>
      </c>
      <c r="E253" s="244">
        <v>1</v>
      </c>
      <c r="F253" s="245"/>
      <c r="G253" s="246">
        <f>ROUND(E253*F253,2)</f>
        <v>0</v>
      </c>
      <c r="H253" s="233"/>
      <c r="I253" s="232">
        <f>ROUND(E253*H253,2)</f>
        <v>0</v>
      </c>
      <c r="J253" s="233"/>
      <c r="K253" s="232">
        <f>ROUND(E253*J253,2)</f>
        <v>0</v>
      </c>
      <c r="L253" s="232">
        <v>21</v>
      </c>
      <c r="M253" s="232">
        <f>G253*(1+L253/100)</f>
        <v>0</v>
      </c>
      <c r="N253" s="232">
        <v>0</v>
      </c>
      <c r="O253" s="232">
        <f>ROUND(E253*N253,2)</f>
        <v>0</v>
      </c>
      <c r="P253" s="232">
        <v>0</v>
      </c>
      <c r="Q253" s="232">
        <f>ROUND(E253*P253,2)</f>
        <v>0</v>
      </c>
      <c r="R253" s="232"/>
      <c r="S253" s="232" t="s">
        <v>208</v>
      </c>
      <c r="T253" s="232" t="s">
        <v>204</v>
      </c>
      <c r="U253" s="232">
        <v>0</v>
      </c>
      <c r="V253" s="232">
        <f>ROUND(E253*U253,2)</f>
        <v>0</v>
      </c>
      <c r="W253" s="232"/>
      <c r="X253" s="232" t="s">
        <v>271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272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29"/>
      <c r="B254" s="230"/>
      <c r="C254" s="276" t="s">
        <v>559</v>
      </c>
      <c r="D254" s="272"/>
      <c r="E254" s="272"/>
      <c r="F254" s="272"/>
      <c r="G254" s="272"/>
      <c r="H254" s="232"/>
      <c r="I254" s="232"/>
      <c r="J254" s="232"/>
      <c r="K254" s="232"/>
      <c r="L254" s="232"/>
      <c r="M254" s="232"/>
      <c r="N254" s="232"/>
      <c r="O254" s="232"/>
      <c r="P254" s="232"/>
      <c r="Q254" s="232"/>
      <c r="R254" s="232"/>
      <c r="S254" s="232"/>
      <c r="T254" s="232"/>
      <c r="U254" s="232"/>
      <c r="V254" s="232"/>
      <c r="W254" s="232"/>
      <c r="X254" s="232"/>
      <c r="Y254" s="212"/>
      <c r="Z254" s="212"/>
      <c r="AA254" s="212"/>
      <c r="AB254" s="212"/>
      <c r="AC254" s="212"/>
      <c r="AD254" s="212"/>
      <c r="AE254" s="212"/>
      <c r="AF254" s="212"/>
      <c r="AG254" s="212" t="s">
        <v>316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77" t="s">
        <v>555</v>
      </c>
      <c r="D255" s="273"/>
      <c r="E255" s="273"/>
      <c r="F255" s="273"/>
      <c r="G255" s="273"/>
      <c r="H255" s="232"/>
      <c r="I255" s="232"/>
      <c r="J255" s="232"/>
      <c r="K255" s="232"/>
      <c r="L255" s="232"/>
      <c r="M255" s="232"/>
      <c r="N255" s="232"/>
      <c r="O255" s="232"/>
      <c r="P255" s="232"/>
      <c r="Q255" s="232"/>
      <c r="R255" s="232"/>
      <c r="S255" s="232"/>
      <c r="T255" s="232"/>
      <c r="U255" s="232"/>
      <c r="V255" s="232"/>
      <c r="W255" s="232"/>
      <c r="X255" s="232"/>
      <c r="Y255" s="212"/>
      <c r="Z255" s="212"/>
      <c r="AA255" s="212"/>
      <c r="AB255" s="212"/>
      <c r="AC255" s="212"/>
      <c r="AD255" s="212"/>
      <c r="AE255" s="212"/>
      <c r="AF255" s="212"/>
      <c r="AG255" s="212" t="s">
        <v>316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29"/>
      <c r="B256" s="230"/>
      <c r="C256" s="275" t="s">
        <v>69</v>
      </c>
      <c r="D256" s="264"/>
      <c r="E256" s="265">
        <v>1</v>
      </c>
      <c r="F256" s="232"/>
      <c r="G256" s="232"/>
      <c r="H256" s="232"/>
      <c r="I256" s="232"/>
      <c r="J256" s="232"/>
      <c r="K256" s="232"/>
      <c r="L256" s="232"/>
      <c r="M256" s="232"/>
      <c r="N256" s="232"/>
      <c r="O256" s="232"/>
      <c r="P256" s="232"/>
      <c r="Q256" s="232"/>
      <c r="R256" s="232"/>
      <c r="S256" s="232"/>
      <c r="T256" s="232"/>
      <c r="U256" s="232"/>
      <c r="V256" s="232"/>
      <c r="W256" s="232"/>
      <c r="X256" s="232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243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41">
        <v>98</v>
      </c>
      <c r="B257" s="242" t="s">
        <v>560</v>
      </c>
      <c r="C257" s="256" t="s">
        <v>561</v>
      </c>
      <c r="D257" s="243" t="s">
        <v>259</v>
      </c>
      <c r="E257" s="244">
        <v>1</v>
      </c>
      <c r="F257" s="245"/>
      <c r="G257" s="246">
        <f>ROUND(E257*F257,2)</f>
        <v>0</v>
      </c>
      <c r="H257" s="233"/>
      <c r="I257" s="232">
        <f>ROUND(E257*H257,2)</f>
        <v>0</v>
      </c>
      <c r="J257" s="233"/>
      <c r="K257" s="232">
        <f>ROUND(E257*J257,2)</f>
        <v>0</v>
      </c>
      <c r="L257" s="232">
        <v>21</v>
      </c>
      <c r="M257" s="232">
        <f>G257*(1+L257/100)</f>
        <v>0</v>
      </c>
      <c r="N257" s="232">
        <v>0</v>
      </c>
      <c r="O257" s="232">
        <f>ROUND(E257*N257,2)</f>
        <v>0</v>
      </c>
      <c r="P257" s="232">
        <v>0</v>
      </c>
      <c r="Q257" s="232">
        <f>ROUND(E257*P257,2)</f>
        <v>0</v>
      </c>
      <c r="R257" s="232"/>
      <c r="S257" s="232" t="s">
        <v>208</v>
      </c>
      <c r="T257" s="232" t="s">
        <v>204</v>
      </c>
      <c r="U257" s="232">
        <v>0</v>
      </c>
      <c r="V257" s="232">
        <f>ROUND(E257*U257,2)</f>
        <v>0</v>
      </c>
      <c r="W257" s="232"/>
      <c r="X257" s="232" t="s">
        <v>271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272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76" t="s">
        <v>562</v>
      </c>
      <c r="D258" s="272"/>
      <c r="E258" s="272"/>
      <c r="F258" s="272"/>
      <c r="G258" s="272"/>
      <c r="H258" s="232"/>
      <c r="I258" s="232"/>
      <c r="J258" s="232"/>
      <c r="K258" s="232"/>
      <c r="L258" s="232"/>
      <c r="M258" s="232"/>
      <c r="N258" s="232"/>
      <c r="O258" s="232"/>
      <c r="P258" s="232"/>
      <c r="Q258" s="232"/>
      <c r="R258" s="232"/>
      <c r="S258" s="232"/>
      <c r="T258" s="232"/>
      <c r="U258" s="232"/>
      <c r="V258" s="232"/>
      <c r="W258" s="232"/>
      <c r="X258" s="232"/>
      <c r="Y258" s="212"/>
      <c r="Z258" s="212"/>
      <c r="AA258" s="212"/>
      <c r="AB258" s="212"/>
      <c r="AC258" s="212"/>
      <c r="AD258" s="212"/>
      <c r="AE258" s="212"/>
      <c r="AF258" s="212"/>
      <c r="AG258" s="212" t="s">
        <v>316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77" t="s">
        <v>563</v>
      </c>
      <c r="D259" s="273"/>
      <c r="E259" s="273"/>
      <c r="F259" s="273"/>
      <c r="G259" s="273"/>
      <c r="H259" s="232"/>
      <c r="I259" s="232"/>
      <c r="J259" s="232"/>
      <c r="K259" s="232"/>
      <c r="L259" s="232"/>
      <c r="M259" s="232"/>
      <c r="N259" s="232"/>
      <c r="O259" s="232"/>
      <c r="P259" s="232"/>
      <c r="Q259" s="232"/>
      <c r="R259" s="232"/>
      <c r="S259" s="232"/>
      <c r="T259" s="232"/>
      <c r="U259" s="232"/>
      <c r="V259" s="232"/>
      <c r="W259" s="232"/>
      <c r="X259" s="232"/>
      <c r="Y259" s="212"/>
      <c r="Z259" s="212"/>
      <c r="AA259" s="212"/>
      <c r="AB259" s="212"/>
      <c r="AC259" s="212"/>
      <c r="AD259" s="212"/>
      <c r="AE259" s="212"/>
      <c r="AF259" s="212"/>
      <c r="AG259" s="212" t="s">
        <v>316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29"/>
      <c r="B260" s="230"/>
      <c r="C260" s="275" t="s">
        <v>69</v>
      </c>
      <c r="D260" s="264"/>
      <c r="E260" s="265">
        <v>1</v>
      </c>
      <c r="F260" s="232"/>
      <c r="G260" s="232"/>
      <c r="H260" s="232"/>
      <c r="I260" s="232"/>
      <c r="J260" s="232"/>
      <c r="K260" s="232"/>
      <c r="L260" s="232"/>
      <c r="M260" s="232"/>
      <c r="N260" s="232"/>
      <c r="O260" s="232"/>
      <c r="P260" s="232"/>
      <c r="Q260" s="232"/>
      <c r="R260" s="232"/>
      <c r="S260" s="232"/>
      <c r="T260" s="232"/>
      <c r="U260" s="232"/>
      <c r="V260" s="232"/>
      <c r="W260" s="232"/>
      <c r="X260" s="232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243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41">
        <v>99</v>
      </c>
      <c r="B261" s="242" t="s">
        <v>564</v>
      </c>
      <c r="C261" s="256" t="s">
        <v>565</v>
      </c>
      <c r="D261" s="243" t="s">
        <v>259</v>
      </c>
      <c r="E261" s="244">
        <v>1</v>
      </c>
      <c r="F261" s="245"/>
      <c r="G261" s="246">
        <f>ROUND(E261*F261,2)</f>
        <v>0</v>
      </c>
      <c r="H261" s="233"/>
      <c r="I261" s="232">
        <f>ROUND(E261*H261,2)</f>
        <v>0</v>
      </c>
      <c r="J261" s="233"/>
      <c r="K261" s="232">
        <f>ROUND(E261*J261,2)</f>
        <v>0</v>
      </c>
      <c r="L261" s="232">
        <v>21</v>
      </c>
      <c r="M261" s="232">
        <f>G261*(1+L261/100)</f>
        <v>0</v>
      </c>
      <c r="N261" s="232">
        <v>0</v>
      </c>
      <c r="O261" s="232">
        <f>ROUND(E261*N261,2)</f>
        <v>0</v>
      </c>
      <c r="P261" s="232">
        <v>0</v>
      </c>
      <c r="Q261" s="232">
        <f>ROUND(E261*P261,2)</f>
        <v>0</v>
      </c>
      <c r="R261" s="232"/>
      <c r="S261" s="232" t="s">
        <v>208</v>
      </c>
      <c r="T261" s="232" t="s">
        <v>204</v>
      </c>
      <c r="U261" s="232">
        <v>0</v>
      </c>
      <c r="V261" s="232">
        <f>ROUND(E261*U261,2)</f>
        <v>0</v>
      </c>
      <c r="W261" s="232"/>
      <c r="X261" s="232" t="s">
        <v>271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272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76" t="s">
        <v>566</v>
      </c>
      <c r="D262" s="272"/>
      <c r="E262" s="272"/>
      <c r="F262" s="272"/>
      <c r="G262" s="272"/>
      <c r="H262" s="232"/>
      <c r="I262" s="232"/>
      <c r="J262" s="232"/>
      <c r="K262" s="232"/>
      <c r="L262" s="232"/>
      <c r="M262" s="232"/>
      <c r="N262" s="232"/>
      <c r="O262" s="232"/>
      <c r="P262" s="232"/>
      <c r="Q262" s="232"/>
      <c r="R262" s="232"/>
      <c r="S262" s="232"/>
      <c r="T262" s="232"/>
      <c r="U262" s="232"/>
      <c r="V262" s="232"/>
      <c r="W262" s="232"/>
      <c r="X262" s="232"/>
      <c r="Y262" s="212"/>
      <c r="Z262" s="212"/>
      <c r="AA262" s="212"/>
      <c r="AB262" s="212"/>
      <c r="AC262" s="212"/>
      <c r="AD262" s="212"/>
      <c r="AE262" s="212"/>
      <c r="AF262" s="212"/>
      <c r="AG262" s="212" t="s">
        <v>316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75" t="s">
        <v>69</v>
      </c>
      <c r="D263" s="264"/>
      <c r="E263" s="265">
        <v>1</v>
      </c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Q263" s="232"/>
      <c r="R263" s="232"/>
      <c r="S263" s="232"/>
      <c r="T263" s="232"/>
      <c r="U263" s="232"/>
      <c r="V263" s="232"/>
      <c r="W263" s="232"/>
      <c r="X263" s="232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243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47">
        <v>100</v>
      </c>
      <c r="B264" s="248" t="s">
        <v>567</v>
      </c>
      <c r="C264" s="255" t="s">
        <v>568</v>
      </c>
      <c r="D264" s="249" t="s">
        <v>334</v>
      </c>
      <c r="E264" s="250">
        <v>1.4254899999999999</v>
      </c>
      <c r="F264" s="251"/>
      <c r="G264" s="252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2">
        <v>0</v>
      </c>
      <c r="O264" s="232">
        <f>ROUND(E264*N264,2)</f>
        <v>0</v>
      </c>
      <c r="P264" s="232">
        <v>0</v>
      </c>
      <c r="Q264" s="232">
        <f>ROUND(E264*P264,2)</f>
        <v>0</v>
      </c>
      <c r="R264" s="232"/>
      <c r="S264" s="232" t="s">
        <v>181</v>
      </c>
      <c r="T264" s="232" t="s">
        <v>342</v>
      </c>
      <c r="U264" s="232">
        <v>10.582000000000001</v>
      </c>
      <c r="V264" s="232">
        <f>ROUND(E264*U264,2)</f>
        <v>15.08</v>
      </c>
      <c r="W264" s="232"/>
      <c r="X264" s="232" t="s">
        <v>335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336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47">
        <v>101</v>
      </c>
      <c r="B265" s="248" t="s">
        <v>569</v>
      </c>
      <c r="C265" s="255" t="s">
        <v>570</v>
      </c>
      <c r="D265" s="249" t="s">
        <v>334</v>
      </c>
      <c r="E265" s="250">
        <v>19.98</v>
      </c>
      <c r="F265" s="251"/>
      <c r="G265" s="252">
        <f>ROUND(E265*F265,2)</f>
        <v>0</v>
      </c>
      <c r="H265" s="233"/>
      <c r="I265" s="232">
        <f>ROUND(E265*H265,2)</f>
        <v>0</v>
      </c>
      <c r="J265" s="233"/>
      <c r="K265" s="232">
        <f>ROUND(E265*J265,2)</f>
        <v>0</v>
      </c>
      <c r="L265" s="232">
        <v>21</v>
      </c>
      <c r="M265" s="232">
        <f>G265*(1+L265/100)</f>
        <v>0</v>
      </c>
      <c r="N265" s="232">
        <v>0</v>
      </c>
      <c r="O265" s="232">
        <f>ROUND(E265*N265,2)</f>
        <v>0</v>
      </c>
      <c r="P265" s="232">
        <v>0</v>
      </c>
      <c r="Q265" s="232">
        <f>ROUND(E265*P265,2)</f>
        <v>0</v>
      </c>
      <c r="R265" s="232"/>
      <c r="S265" s="232" t="s">
        <v>181</v>
      </c>
      <c r="T265" s="232" t="s">
        <v>204</v>
      </c>
      <c r="U265" s="232">
        <v>11.403</v>
      </c>
      <c r="V265" s="232">
        <f>ROUND(E265*U265,2)</f>
        <v>227.83</v>
      </c>
      <c r="W265" s="232"/>
      <c r="X265" s="232" t="s">
        <v>343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344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35" t="s">
        <v>176</v>
      </c>
      <c r="B266" s="236" t="s">
        <v>121</v>
      </c>
      <c r="C266" s="254" t="s">
        <v>122</v>
      </c>
      <c r="D266" s="237"/>
      <c r="E266" s="238"/>
      <c r="F266" s="239"/>
      <c r="G266" s="240">
        <f>SUMIF(AG267:AG355,"&lt;&gt;NOR",G267:G355)</f>
        <v>0</v>
      </c>
      <c r="H266" s="234"/>
      <c r="I266" s="234">
        <f>SUM(I267:I355)</f>
        <v>0</v>
      </c>
      <c r="J266" s="234"/>
      <c r="K266" s="234">
        <f>SUM(K267:K355)</f>
        <v>0</v>
      </c>
      <c r="L266" s="234"/>
      <c r="M266" s="234">
        <f>SUM(M267:M355)</f>
        <v>0</v>
      </c>
      <c r="N266" s="234"/>
      <c r="O266" s="234">
        <f>SUM(O267:O355)</f>
        <v>0.37000000000000011</v>
      </c>
      <c r="P266" s="234"/>
      <c r="Q266" s="234">
        <f>SUM(Q267:Q355)</f>
        <v>1.9000000000000001</v>
      </c>
      <c r="R266" s="234"/>
      <c r="S266" s="234"/>
      <c r="T266" s="234"/>
      <c r="U266" s="234"/>
      <c r="V266" s="234">
        <f>SUM(V267:V355)</f>
        <v>38.229999999999997</v>
      </c>
      <c r="W266" s="234"/>
      <c r="X266" s="234"/>
      <c r="AG266" t="s">
        <v>177</v>
      </c>
    </row>
    <row r="267" spans="1:60" ht="22.5" outlineLevel="1" x14ac:dyDescent="0.2">
      <c r="A267" s="241">
        <v>102</v>
      </c>
      <c r="B267" s="242" t="s">
        <v>571</v>
      </c>
      <c r="C267" s="256" t="s">
        <v>572</v>
      </c>
      <c r="D267" s="243" t="s">
        <v>269</v>
      </c>
      <c r="E267" s="244">
        <v>1</v>
      </c>
      <c r="F267" s="245"/>
      <c r="G267" s="246">
        <f>ROUND(E267*F267,2)</f>
        <v>0</v>
      </c>
      <c r="H267" s="233"/>
      <c r="I267" s="232">
        <f>ROUND(E267*H267,2)</f>
        <v>0</v>
      </c>
      <c r="J267" s="233"/>
      <c r="K267" s="232">
        <f>ROUND(E267*J267,2)</f>
        <v>0</v>
      </c>
      <c r="L267" s="232">
        <v>21</v>
      </c>
      <c r="M267" s="232">
        <f>G267*(1+L267/100)</f>
        <v>0</v>
      </c>
      <c r="N267" s="232">
        <v>6.9269999999999998E-2</v>
      </c>
      <c r="O267" s="232">
        <f>ROUND(E267*N267,2)</f>
        <v>7.0000000000000007E-2</v>
      </c>
      <c r="P267" s="232">
        <v>0</v>
      </c>
      <c r="Q267" s="232">
        <f>ROUND(E267*P267,2)</f>
        <v>0</v>
      </c>
      <c r="R267" s="232"/>
      <c r="S267" s="232" t="s">
        <v>181</v>
      </c>
      <c r="T267" s="232" t="s">
        <v>241</v>
      </c>
      <c r="U267" s="232">
        <v>0.94</v>
      </c>
      <c r="V267" s="232">
        <f>ROUND(E267*U267,2)</f>
        <v>0.94</v>
      </c>
      <c r="W267" s="232"/>
      <c r="X267" s="232" t="s">
        <v>222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223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29"/>
      <c r="B268" s="230"/>
      <c r="C268" s="275" t="s">
        <v>573</v>
      </c>
      <c r="D268" s="264"/>
      <c r="E268" s="265">
        <v>1</v>
      </c>
      <c r="F268" s="232"/>
      <c r="G268" s="232"/>
      <c r="H268" s="232"/>
      <c r="I268" s="232"/>
      <c r="J268" s="232"/>
      <c r="K268" s="232"/>
      <c r="L268" s="232"/>
      <c r="M268" s="232"/>
      <c r="N268" s="232"/>
      <c r="O268" s="232"/>
      <c r="P268" s="232"/>
      <c r="Q268" s="232"/>
      <c r="R268" s="232"/>
      <c r="S268" s="232"/>
      <c r="T268" s="232"/>
      <c r="U268" s="232"/>
      <c r="V268" s="232"/>
      <c r="W268" s="232"/>
      <c r="X268" s="232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243</v>
      </c>
      <c r="AH268" s="212">
        <v>5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41">
        <v>103</v>
      </c>
      <c r="B269" s="242" t="s">
        <v>574</v>
      </c>
      <c r="C269" s="256" t="s">
        <v>575</v>
      </c>
      <c r="D269" s="243" t="s">
        <v>207</v>
      </c>
      <c r="E269" s="244">
        <v>30</v>
      </c>
      <c r="F269" s="245"/>
      <c r="G269" s="246">
        <f>ROUND(E269*F269,2)</f>
        <v>0</v>
      </c>
      <c r="H269" s="233"/>
      <c r="I269" s="232">
        <f>ROUND(E269*H269,2)</f>
        <v>0</v>
      </c>
      <c r="J269" s="233"/>
      <c r="K269" s="232">
        <f>ROUND(E269*J269,2)</f>
        <v>0</v>
      </c>
      <c r="L269" s="232">
        <v>21</v>
      </c>
      <c r="M269" s="232">
        <f>G269*(1+L269/100)</f>
        <v>0</v>
      </c>
      <c r="N269" s="232">
        <v>1.1299999999999999E-3</v>
      </c>
      <c r="O269" s="232">
        <f>ROUND(E269*N269,2)</f>
        <v>0.03</v>
      </c>
      <c r="P269" s="232">
        <v>0</v>
      </c>
      <c r="Q269" s="232">
        <f>ROUND(E269*P269,2)</f>
        <v>0</v>
      </c>
      <c r="R269" s="232"/>
      <c r="S269" s="232" t="s">
        <v>181</v>
      </c>
      <c r="T269" s="232" t="s">
        <v>339</v>
      </c>
      <c r="U269" s="232">
        <v>0.114</v>
      </c>
      <c r="V269" s="232">
        <f>ROUND(E269*U269,2)</f>
        <v>3.42</v>
      </c>
      <c r="W269" s="232"/>
      <c r="X269" s="232" t="s">
        <v>222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223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75" t="s">
        <v>366</v>
      </c>
      <c r="D270" s="264"/>
      <c r="E270" s="265">
        <v>30</v>
      </c>
      <c r="F270" s="232"/>
      <c r="G270" s="232"/>
      <c r="H270" s="232"/>
      <c r="I270" s="232"/>
      <c r="J270" s="232"/>
      <c r="K270" s="232"/>
      <c r="L270" s="232"/>
      <c r="M270" s="232"/>
      <c r="N270" s="232"/>
      <c r="O270" s="232"/>
      <c r="P270" s="232"/>
      <c r="Q270" s="232"/>
      <c r="R270" s="232"/>
      <c r="S270" s="232"/>
      <c r="T270" s="232"/>
      <c r="U270" s="232"/>
      <c r="V270" s="232"/>
      <c r="W270" s="232"/>
      <c r="X270" s="232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243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41">
        <v>104</v>
      </c>
      <c r="B271" s="242" t="s">
        <v>576</v>
      </c>
      <c r="C271" s="256" t="s">
        <v>577</v>
      </c>
      <c r="D271" s="243" t="s">
        <v>269</v>
      </c>
      <c r="E271" s="244">
        <v>1</v>
      </c>
      <c r="F271" s="245"/>
      <c r="G271" s="246">
        <f>ROUND(E271*F271,2)</f>
        <v>0</v>
      </c>
      <c r="H271" s="233"/>
      <c r="I271" s="232">
        <f>ROUND(E271*H271,2)</f>
        <v>0</v>
      </c>
      <c r="J271" s="233"/>
      <c r="K271" s="232">
        <f>ROUND(E271*J271,2)</f>
        <v>0</v>
      </c>
      <c r="L271" s="232">
        <v>21</v>
      </c>
      <c r="M271" s="232">
        <f>G271*(1+L271/100)</f>
        <v>0</v>
      </c>
      <c r="N271" s="232">
        <v>0</v>
      </c>
      <c r="O271" s="232">
        <f>ROUND(E271*N271,2)</f>
        <v>0</v>
      </c>
      <c r="P271" s="232">
        <v>1.6238999999999999</v>
      </c>
      <c r="Q271" s="232">
        <f>ROUND(E271*P271,2)</f>
        <v>1.62</v>
      </c>
      <c r="R271" s="232"/>
      <c r="S271" s="232" t="s">
        <v>181</v>
      </c>
      <c r="T271" s="232" t="s">
        <v>241</v>
      </c>
      <c r="U271" s="232">
        <v>3.7850000000000001</v>
      </c>
      <c r="V271" s="232">
        <f>ROUND(E271*U271,2)</f>
        <v>3.79</v>
      </c>
      <c r="W271" s="232"/>
      <c r="X271" s="232" t="s">
        <v>222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223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29"/>
      <c r="B272" s="230"/>
      <c r="C272" s="275" t="s">
        <v>69</v>
      </c>
      <c r="D272" s="264"/>
      <c r="E272" s="265">
        <v>1</v>
      </c>
      <c r="F272" s="232"/>
      <c r="G272" s="232"/>
      <c r="H272" s="232"/>
      <c r="I272" s="232"/>
      <c r="J272" s="232"/>
      <c r="K272" s="232"/>
      <c r="L272" s="232"/>
      <c r="M272" s="232"/>
      <c r="N272" s="232"/>
      <c r="O272" s="232"/>
      <c r="P272" s="232"/>
      <c r="Q272" s="232"/>
      <c r="R272" s="232"/>
      <c r="S272" s="232"/>
      <c r="T272" s="232"/>
      <c r="U272" s="232"/>
      <c r="V272" s="232"/>
      <c r="W272" s="232"/>
      <c r="X272" s="232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243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41">
        <v>105</v>
      </c>
      <c r="B273" s="242" t="s">
        <v>578</v>
      </c>
      <c r="C273" s="256" t="s">
        <v>579</v>
      </c>
      <c r="D273" s="243" t="s">
        <v>269</v>
      </c>
      <c r="E273" s="244">
        <v>1</v>
      </c>
      <c r="F273" s="245"/>
      <c r="G273" s="246">
        <f>ROUND(E273*F273,2)</f>
        <v>0</v>
      </c>
      <c r="H273" s="233"/>
      <c r="I273" s="232">
        <f>ROUND(E273*H273,2)</f>
        <v>0</v>
      </c>
      <c r="J273" s="233"/>
      <c r="K273" s="232">
        <f>ROUND(E273*J273,2)</f>
        <v>0</v>
      </c>
      <c r="L273" s="232">
        <v>21</v>
      </c>
      <c r="M273" s="232">
        <f>G273*(1+L273/100)</f>
        <v>0</v>
      </c>
      <c r="N273" s="232">
        <v>1.536E-2</v>
      </c>
      <c r="O273" s="232">
        <f>ROUND(E273*N273,2)</f>
        <v>0.02</v>
      </c>
      <c r="P273" s="232">
        <v>0</v>
      </c>
      <c r="Q273" s="232">
        <f>ROUND(E273*P273,2)</f>
        <v>0</v>
      </c>
      <c r="R273" s="232"/>
      <c r="S273" s="232" t="s">
        <v>181</v>
      </c>
      <c r="T273" s="232" t="s">
        <v>241</v>
      </c>
      <c r="U273" s="232">
        <v>7.74</v>
      </c>
      <c r="V273" s="232">
        <f>ROUND(E273*U273,2)</f>
        <v>7.74</v>
      </c>
      <c r="W273" s="232"/>
      <c r="X273" s="232" t="s">
        <v>222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223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75" t="s">
        <v>580</v>
      </c>
      <c r="D274" s="264"/>
      <c r="E274" s="265">
        <v>1</v>
      </c>
      <c r="F274" s="232"/>
      <c r="G274" s="232"/>
      <c r="H274" s="232"/>
      <c r="I274" s="232"/>
      <c r="J274" s="232"/>
      <c r="K274" s="232"/>
      <c r="L274" s="232"/>
      <c r="M274" s="232"/>
      <c r="N274" s="232"/>
      <c r="O274" s="232"/>
      <c r="P274" s="232"/>
      <c r="Q274" s="232"/>
      <c r="R274" s="232"/>
      <c r="S274" s="232"/>
      <c r="T274" s="232"/>
      <c r="U274" s="232"/>
      <c r="V274" s="232"/>
      <c r="W274" s="232"/>
      <c r="X274" s="23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243</v>
      </c>
      <c r="AH274" s="212">
        <v>5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41">
        <v>106</v>
      </c>
      <c r="B275" s="242" t="s">
        <v>581</v>
      </c>
      <c r="C275" s="256" t="s">
        <v>582</v>
      </c>
      <c r="D275" s="243" t="s">
        <v>269</v>
      </c>
      <c r="E275" s="244">
        <v>1</v>
      </c>
      <c r="F275" s="245"/>
      <c r="G275" s="246">
        <f>ROUND(E275*F275,2)</f>
        <v>0</v>
      </c>
      <c r="H275" s="233"/>
      <c r="I275" s="232">
        <f>ROUND(E275*H275,2)</f>
        <v>0</v>
      </c>
      <c r="J275" s="233"/>
      <c r="K275" s="232">
        <f>ROUND(E275*J275,2)</f>
        <v>0</v>
      </c>
      <c r="L275" s="232">
        <v>21</v>
      </c>
      <c r="M275" s="232">
        <f>G275*(1+L275/100)</f>
        <v>0</v>
      </c>
      <c r="N275" s="232">
        <v>0</v>
      </c>
      <c r="O275" s="232">
        <f>ROUND(E275*N275,2)</f>
        <v>0</v>
      </c>
      <c r="P275" s="232">
        <v>0</v>
      </c>
      <c r="Q275" s="232">
        <f>ROUND(E275*P275,2)</f>
        <v>0</v>
      </c>
      <c r="R275" s="232"/>
      <c r="S275" s="232" t="s">
        <v>181</v>
      </c>
      <c r="T275" s="232" t="s">
        <v>241</v>
      </c>
      <c r="U275" s="232">
        <v>2.5499999999999998</v>
      </c>
      <c r="V275" s="232">
        <f>ROUND(E275*U275,2)</f>
        <v>2.5499999999999998</v>
      </c>
      <c r="W275" s="232"/>
      <c r="X275" s="232" t="s">
        <v>222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223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29"/>
      <c r="B276" s="230"/>
      <c r="C276" s="275" t="s">
        <v>580</v>
      </c>
      <c r="D276" s="264"/>
      <c r="E276" s="265">
        <v>1</v>
      </c>
      <c r="F276" s="232"/>
      <c r="G276" s="232"/>
      <c r="H276" s="232"/>
      <c r="I276" s="232"/>
      <c r="J276" s="232"/>
      <c r="K276" s="232"/>
      <c r="L276" s="232"/>
      <c r="M276" s="232"/>
      <c r="N276" s="232"/>
      <c r="O276" s="232"/>
      <c r="P276" s="232"/>
      <c r="Q276" s="232"/>
      <c r="R276" s="232"/>
      <c r="S276" s="232"/>
      <c r="T276" s="232"/>
      <c r="U276" s="232"/>
      <c r="V276" s="232"/>
      <c r="W276" s="232"/>
      <c r="X276" s="232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243</v>
      </c>
      <c r="AH276" s="212">
        <v>5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47">
        <v>107</v>
      </c>
      <c r="B277" s="248" t="s">
        <v>583</v>
      </c>
      <c r="C277" s="255" t="s">
        <v>584</v>
      </c>
      <c r="D277" s="249" t="s">
        <v>207</v>
      </c>
      <c r="E277" s="250">
        <v>1</v>
      </c>
      <c r="F277" s="251"/>
      <c r="G277" s="252">
        <f>ROUND(E277*F277,2)</f>
        <v>0</v>
      </c>
      <c r="H277" s="233"/>
      <c r="I277" s="232">
        <f>ROUND(E277*H277,2)</f>
        <v>0</v>
      </c>
      <c r="J277" s="233"/>
      <c r="K277" s="232">
        <f>ROUND(E277*J277,2)</f>
        <v>0</v>
      </c>
      <c r="L277" s="232">
        <v>21</v>
      </c>
      <c r="M277" s="232">
        <f>G277*(1+L277/100)</f>
        <v>0</v>
      </c>
      <c r="N277" s="232">
        <v>6.0000000000000002E-5</v>
      </c>
      <c r="O277" s="232">
        <f>ROUND(E277*N277,2)</f>
        <v>0</v>
      </c>
      <c r="P277" s="232">
        <v>2.7E-2</v>
      </c>
      <c r="Q277" s="232">
        <f>ROUND(E277*P277,2)</f>
        <v>0.03</v>
      </c>
      <c r="R277" s="232"/>
      <c r="S277" s="232" t="s">
        <v>181</v>
      </c>
      <c r="T277" s="232" t="s">
        <v>241</v>
      </c>
      <c r="U277" s="232">
        <v>0.67</v>
      </c>
      <c r="V277" s="232">
        <f>ROUND(E277*U277,2)</f>
        <v>0.67</v>
      </c>
      <c r="W277" s="232"/>
      <c r="X277" s="232" t="s">
        <v>222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223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41">
        <v>108</v>
      </c>
      <c r="B278" s="242" t="s">
        <v>585</v>
      </c>
      <c r="C278" s="256" t="s">
        <v>586</v>
      </c>
      <c r="D278" s="243" t="s">
        <v>269</v>
      </c>
      <c r="E278" s="244">
        <v>1</v>
      </c>
      <c r="F278" s="245"/>
      <c r="G278" s="246">
        <f>ROUND(E278*F278,2)</f>
        <v>0</v>
      </c>
      <c r="H278" s="233"/>
      <c r="I278" s="232">
        <f>ROUND(E278*H278,2)</f>
        <v>0</v>
      </c>
      <c r="J278" s="233"/>
      <c r="K278" s="232">
        <f>ROUND(E278*J278,2)</f>
        <v>0</v>
      </c>
      <c r="L278" s="232">
        <v>21</v>
      </c>
      <c r="M278" s="232">
        <f>G278*(1+L278/100)</f>
        <v>0</v>
      </c>
      <c r="N278" s="232">
        <v>0</v>
      </c>
      <c r="O278" s="232">
        <f>ROUND(E278*N278,2)</f>
        <v>0</v>
      </c>
      <c r="P278" s="232">
        <v>0</v>
      </c>
      <c r="Q278" s="232">
        <f>ROUND(E278*P278,2)</f>
        <v>0</v>
      </c>
      <c r="R278" s="232"/>
      <c r="S278" s="232" t="s">
        <v>181</v>
      </c>
      <c r="T278" s="232" t="s">
        <v>241</v>
      </c>
      <c r="U278" s="232">
        <v>4.6900000000000004</v>
      </c>
      <c r="V278" s="232">
        <f>ROUND(E278*U278,2)</f>
        <v>4.6900000000000004</v>
      </c>
      <c r="W278" s="232"/>
      <c r="X278" s="232" t="s">
        <v>222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223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75" t="s">
        <v>580</v>
      </c>
      <c r="D279" s="264"/>
      <c r="E279" s="265">
        <v>1</v>
      </c>
      <c r="F279" s="232"/>
      <c r="G279" s="232"/>
      <c r="H279" s="232"/>
      <c r="I279" s="232"/>
      <c r="J279" s="232"/>
      <c r="K279" s="232"/>
      <c r="L279" s="232"/>
      <c r="M279" s="232"/>
      <c r="N279" s="232"/>
      <c r="O279" s="232"/>
      <c r="P279" s="232"/>
      <c r="Q279" s="232"/>
      <c r="R279" s="232"/>
      <c r="S279" s="232"/>
      <c r="T279" s="232"/>
      <c r="U279" s="232"/>
      <c r="V279" s="232"/>
      <c r="W279" s="232"/>
      <c r="X279" s="232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243</v>
      </c>
      <c r="AH279" s="212">
        <v>5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41">
        <v>109</v>
      </c>
      <c r="B280" s="242" t="s">
        <v>587</v>
      </c>
      <c r="C280" s="256" t="s">
        <v>588</v>
      </c>
      <c r="D280" s="243" t="s">
        <v>207</v>
      </c>
      <c r="E280" s="244">
        <v>1</v>
      </c>
      <c r="F280" s="245"/>
      <c r="G280" s="246">
        <f>ROUND(E280*F280,2)</f>
        <v>0</v>
      </c>
      <c r="H280" s="233"/>
      <c r="I280" s="232">
        <f>ROUND(E280*H280,2)</f>
        <v>0</v>
      </c>
      <c r="J280" s="233"/>
      <c r="K280" s="232">
        <f>ROUND(E280*J280,2)</f>
        <v>0</v>
      </c>
      <c r="L280" s="232">
        <v>21</v>
      </c>
      <c r="M280" s="232">
        <f>G280*(1+L280/100)</f>
        <v>0</v>
      </c>
      <c r="N280" s="232">
        <v>4.7600000000000003E-3</v>
      </c>
      <c r="O280" s="232">
        <f>ROUND(E280*N280,2)</f>
        <v>0</v>
      </c>
      <c r="P280" s="232">
        <v>0</v>
      </c>
      <c r="Q280" s="232">
        <f>ROUND(E280*P280,2)</f>
        <v>0</v>
      </c>
      <c r="R280" s="232"/>
      <c r="S280" s="232" t="s">
        <v>181</v>
      </c>
      <c r="T280" s="232" t="s">
        <v>241</v>
      </c>
      <c r="U280" s="232">
        <v>0.83099999999999996</v>
      </c>
      <c r="V280" s="232">
        <f>ROUND(E280*U280,2)</f>
        <v>0.83</v>
      </c>
      <c r="W280" s="232"/>
      <c r="X280" s="232" t="s">
        <v>222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223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75" t="s">
        <v>589</v>
      </c>
      <c r="D281" s="264"/>
      <c r="E281" s="265">
        <v>1</v>
      </c>
      <c r="F281" s="232"/>
      <c r="G281" s="232"/>
      <c r="H281" s="232"/>
      <c r="I281" s="232"/>
      <c r="J281" s="232"/>
      <c r="K281" s="232"/>
      <c r="L281" s="232"/>
      <c r="M281" s="232"/>
      <c r="N281" s="232"/>
      <c r="O281" s="232"/>
      <c r="P281" s="232"/>
      <c r="Q281" s="232"/>
      <c r="R281" s="232"/>
      <c r="S281" s="232"/>
      <c r="T281" s="232"/>
      <c r="U281" s="232"/>
      <c r="V281" s="232"/>
      <c r="W281" s="232"/>
      <c r="X281" s="23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243</v>
      </c>
      <c r="AH281" s="212">
        <v>5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41">
        <v>110</v>
      </c>
      <c r="B282" s="242" t="s">
        <v>590</v>
      </c>
      <c r="C282" s="256" t="s">
        <v>591</v>
      </c>
      <c r="D282" s="243" t="s">
        <v>207</v>
      </c>
      <c r="E282" s="244">
        <v>2</v>
      </c>
      <c r="F282" s="245"/>
      <c r="G282" s="246">
        <f>ROUND(E282*F282,2)</f>
        <v>0</v>
      </c>
      <c r="H282" s="233"/>
      <c r="I282" s="232">
        <f>ROUND(E282*H282,2)</f>
        <v>0</v>
      </c>
      <c r="J282" s="233"/>
      <c r="K282" s="232">
        <f>ROUND(E282*J282,2)</f>
        <v>0</v>
      </c>
      <c r="L282" s="232">
        <v>21</v>
      </c>
      <c r="M282" s="232">
        <f>G282*(1+L282/100)</f>
        <v>0</v>
      </c>
      <c r="N282" s="232">
        <v>5.9000000000000003E-4</v>
      </c>
      <c r="O282" s="232">
        <f>ROUND(E282*N282,2)</f>
        <v>0</v>
      </c>
      <c r="P282" s="232">
        <v>0</v>
      </c>
      <c r="Q282" s="232">
        <f>ROUND(E282*P282,2)</f>
        <v>0</v>
      </c>
      <c r="R282" s="232"/>
      <c r="S282" s="232" t="s">
        <v>181</v>
      </c>
      <c r="T282" s="232" t="s">
        <v>241</v>
      </c>
      <c r="U282" s="232">
        <v>0.53</v>
      </c>
      <c r="V282" s="232">
        <f>ROUND(E282*U282,2)</f>
        <v>1.06</v>
      </c>
      <c r="W282" s="232"/>
      <c r="X282" s="232" t="s">
        <v>222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223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75" t="s">
        <v>592</v>
      </c>
      <c r="D283" s="264"/>
      <c r="E283" s="265">
        <v>2</v>
      </c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243</v>
      </c>
      <c r="AH283" s="212">
        <v>5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41">
        <v>111</v>
      </c>
      <c r="B284" s="242" t="s">
        <v>593</v>
      </c>
      <c r="C284" s="256" t="s">
        <v>594</v>
      </c>
      <c r="D284" s="243" t="s">
        <v>207</v>
      </c>
      <c r="E284" s="244">
        <v>3</v>
      </c>
      <c r="F284" s="245"/>
      <c r="G284" s="246">
        <f>ROUND(E284*F284,2)</f>
        <v>0</v>
      </c>
      <c r="H284" s="233"/>
      <c r="I284" s="232">
        <f>ROUND(E284*H284,2)</f>
        <v>0</v>
      </c>
      <c r="J284" s="233"/>
      <c r="K284" s="232">
        <f>ROUND(E284*J284,2)</f>
        <v>0</v>
      </c>
      <c r="L284" s="232">
        <v>21</v>
      </c>
      <c r="M284" s="232">
        <f>G284*(1+L284/100)</f>
        <v>0</v>
      </c>
      <c r="N284" s="232">
        <v>5.9000000000000003E-4</v>
      </c>
      <c r="O284" s="232">
        <f>ROUND(E284*N284,2)</f>
        <v>0</v>
      </c>
      <c r="P284" s="232">
        <v>0</v>
      </c>
      <c r="Q284" s="232">
        <f>ROUND(E284*P284,2)</f>
        <v>0</v>
      </c>
      <c r="R284" s="232"/>
      <c r="S284" s="232" t="s">
        <v>181</v>
      </c>
      <c r="T284" s="232" t="s">
        <v>241</v>
      </c>
      <c r="U284" s="232">
        <v>0.55100000000000005</v>
      </c>
      <c r="V284" s="232">
        <f>ROUND(E284*U284,2)</f>
        <v>1.65</v>
      </c>
      <c r="W284" s="232"/>
      <c r="X284" s="232" t="s">
        <v>222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223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29"/>
      <c r="B285" s="230"/>
      <c r="C285" s="275" t="s">
        <v>595</v>
      </c>
      <c r="D285" s="264"/>
      <c r="E285" s="265">
        <v>1</v>
      </c>
      <c r="F285" s="232"/>
      <c r="G285" s="232"/>
      <c r="H285" s="232"/>
      <c r="I285" s="232"/>
      <c r="J285" s="232"/>
      <c r="K285" s="232"/>
      <c r="L285" s="232"/>
      <c r="M285" s="232"/>
      <c r="N285" s="232"/>
      <c r="O285" s="232"/>
      <c r="P285" s="232"/>
      <c r="Q285" s="232"/>
      <c r="R285" s="232"/>
      <c r="S285" s="232"/>
      <c r="T285" s="232"/>
      <c r="U285" s="232"/>
      <c r="V285" s="232"/>
      <c r="W285" s="232"/>
      <c r="X285" s="232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243</v>
      </c>
      <c r="AH285" s="212">
        <v>5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75" t="s">
        <v>596</v>
      </c>
      <c r="D286" s="264"/>
      <c r="E286" s="265">
        <v>1</v>
      </c>
      <c r="F286" s="232"/>
      <c r="G286" s="232"/>
      <c r="H286" s="232"/>
      <c r="I286" s="232"/>
      <c r="J286" s="232"/>
      <c r="K286" s="232"/>
      <c r="L286" s="232"/>
      <c r="M286" s="232"/>
      <c r="N286" s="232"/>
      <c r="O286" s="232"/>
      <c r="P286" s="232"/>
      <c r="Q286" s="232"/>
      <c r="R286" s="232"/>
      <c r="S286" s="232"/>
      <c r="T286" s="232"/>
      <c r="U286" s="232"/>
      <c r="V286" s="232"/>
      <c r="W286" s="232"/>
      <c r="X286" s="232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243</v>
      </c>
      <c r="AH286" s="212">
        <v>5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75" t="s">
        <v>597</v>
      </c>
      <c r="D287" s="264"/>
      <c r="E287" s="265">
        <v>1</v>
      </c>
      <c r="F287" s="232"/>
      <c r="G287" s="232"/>
      <c r="H287" s="232"/>
      <c r="I287" s="232"/>
      <c r="J287" s="232"/>
      <c r="K287" s="232"/>
      <c r="L287" s="232"/>
      <c r="M287" s="232"/>
      <c r="N287" s="232"/>
      <c r="O287" s="232"/>
      <c r="P287" s="232"/>
      <c r="Q287" s="232"/>
      <c r="R287" s="232"/>
      <c r="S287" s="232"/>
      <c r="T287" s="232"/>
      <c r="U287" s="232"/>
      <c r="V287" s="232"/>
      <c r="W287" s="232"/>
      <c r="X287" s="23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243</v>
      </c>
      <c r="AH287" s="212">
        <v>5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41">
        <v>112</v>
      </c>
      <c r="B288" s="242" t="s">
        <v>598</v>
      </c>
      <c r="C288" s="256" t="s">
        <v>599</v>
      </c>
      <c r="D288" s="243" t="s">
        <v>207</v>
      </c>
      <c r="E288" s="244">
        <v>1</v>
      </c>
      <c r="F288" s="245"/>
      <c r="G288" s="246">
        <f>ROUND(E288*F288,2)</f>
        <v>0</v>
      </c>
      <c r="H288" s="233"/>
      <c r="I288" s="232">
        <f>ROUND(E288*H288,2)</f>
        <v>0</v>
      </c>
      <c r="J288" s="233"/>
      <c r="K288" s="232">
        <f>ROUND(E288*J288,2)</f>
        <v>0</v>
      </c>
      <c r="L288" s="232">
        <v>21</v>
      </c>
      <c r="M288" s="232">
        <f>G288*(1+L288/100)</f>
        <v>0</v>
      </c>
      <c r="N288" s="232">
        <v>5.9000000000000003E-4</v>
      </c>
      <c r="O288" s="232">
        <f>ROUND(E288*N288,2)</f>
        <v>0</v>
      </c>
      <c r="P288" s="232">
        <v>0</v>
      </c>
      <c r="Q288" s="232">
        <f>ROUND(E288*P288,2)</f>
        <v>0</v>
      </c>
      <c r="R288" s="232"/>
      <c r="S288" s="232" t="s">
        <v>181</v>
      </c>
      <c r="T288" s="232" t="s">
        <v>241</v>
      </c>
      <c r="U288" s="232">
        <v>0.59299999999999997</v>
      </c>
      <c r="V288" s="232">
        <f>ROUND(E288*U288,2)</f>
        <v>0.59</v>
      </c>
      <c r="W288" s="232"/>
      <c r="X288" s="232" t="s">
        <v>222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223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75" t="s">
        <v>600</v>
      </c>
      <c r="D289" s="264"/>
      <c r="E289" s="265">
        <v>1</v>
      </c>
      <c r="F289" s="232"/>
      <c r="G289" s="232"/>
      <c r="H289" s="232"/>
      <c r="I289" s="232"/>
      <c r="J289" s="232"/>
      <c r="K289" s="232"/>
      <c r="L289" s="232"/>
      <c r="M289" s="232"/>
      <c r="N289" s="232"/>
      <c r="O289" s="232"/>
      <c r="P289" s="232"/>
      <c r="Q289" s="232"/>
      <c r="R289" s="232"/>
      <c r="S289" s="232"/>
      <c r="T289" s="232"/>
      <c r="U289" s="232"/>
      <c r="V289" s="232"/>
      <c r="W289" s="232"/>
      <c r="X289" s="232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243</v>
      </c>
      <c r="AH289" s="212">
        <v>5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41">
        <v>113</v>
      </c>
      <c r="B290" s="242" t="s">
        <v>601</v>
      </c>
      <c r="C290" s="256" t="s">
        <v>602</v>
      </c>
      <c r="D290" s="243" t="s">
        <v>207</v>
      </c>
      <c r="E290" s="244">
        <v>1</v>
      </c>
      <c r="F290" s="245"/>
      <c r="G290" s="246">
        <f>ROUND(E290*F290,2)</f>
        <v>0</v>
      </c>
      <c r="H290" s="233"/>
      <c r="I290" s="232">
        <f>ROUND(E290*H290,2)</f>
        <v>0</v>
      </c>
      <c r="J290" s="233"/>
      <c r="K290" s="232">
        <f>ROUND(E290*J290,2)</f>
        <v>0</v>
      </c>
      <c r="L290" s="232">
        <v>21</v>
      </c>
      <c r="M290" s="232">
        <f>G290*(1+L290/100)</f>
        <v>0</v>
      </c>
      <c r="N290" s="232">
        <v>3.5E-4</v>
      </c>
      <c r="O290" s="232">
        <f>ROUND(E290*N290,2)</f>
        <v>0</v>
      </c>
      <c r="P290" s="232">
        <v>0</v>
      </c>
      <c r="Q290" s="232">
        <f>ROUND(E290*P290,2)</f>
        <v>0</v>
      </c>
      <c r="R290" s="232"/>
      <c r="S290" s="232" t="s">
        <v>181</v>
      </c>
      <c r="T290" s="232" t="s">
        <v>241</v>
      </c>
      <c r="U290" s="232">
        <v>0.63400000000000001</v>
      </c>
      <c r="V290" s="232">
        <f>ROUND(E290*U290,2)</f>
        <v>0.63</v>
      </c>
      <c r="W290" s="232"/>
      <c r="X290" s="232" t="s">
        <v>222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223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75" t="s">
        <v>603</v>
      </c>
      <c r="D291" s="264"/>
      <c r="E291" s="265">
        <v>1</v>
      </c>
      <c r="F291" s="232"/>
      <c r="G291" s="232"/>
      <c r="H291" s="232"/>
      <c r="I291" s="232"/>
      <c r="J291" s="232"/>
      <c r="K291" s="232"/>
      <c r="L291" s="232"/>
      <c r="M291" s="232"/>
      <c r="N291" s="232"/>
      <c r="O291" s="232"/>
      <c r="P291" s="232"/>
      <c r="Q291" s="232"/>
      <c r="R291" s="232"/>
      <c r="S291" s="232"/>
      <c r="T291" s="232"/>
      <c r="U291" s="232"/>
      <c r="V291" s="232"/>
      <c r="W291" s="232"/>
      <c r="X291" s="23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243</v>
      </c>
      <c r="AH291" s="212">
        <v>5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41">
        <v>114</v>
      </c>
      <c r="B292" s="242" t="s">
        <v>604</v>
      </c>
      <c r="C292" s="256" t="s">
        <v>605</v>
      </c>
      <c r="D292" s="243" t="s">
        <v>269</v>
      </c>
      <c r="E292" s="244">
        <v>12</v>
      </c>
      <c r="F292" s="245"/>
      <c r="G292" s="246">
        <f>ROUND(E292*F292,2)</f>
        <v>0</v>
      </c>
      <c r="H292" s="233"/>
      <c r="I292" s="232">
        <f>ROUND(E292*H292,2)</f>
        <v>0</v>
      </c>
      <c r="J292" s="233"/>
      <c r="K292" s="232">
        <f>ROUND(E292*J292,2)</f>
        <v>0</v>
      </c>
      <c r="L292" s="232">
        <v>21</v>
      </c>
      <c r="M292" s="232">
        <f>G292*(1+L292/100)</f>
        <v>0</v>
      </c>
      <c r="N292" s="232">
        <v>6.9999999999999994E-5</v>
      </c>
      <c r="O292" s="232">
        <f>ROUND(E292*N292,2)</f>
        <v>0</v>
      </c>
      <c r="P292" s="232">
        <v>2.1000000000000001E-2</v>
      </c>
      <c r="Q292" s="232">
        <f>ROUND(E292*P292,2)</f>
        <v>0.25</v>
      </c>
      <c r="R292" s="232"/>
      <c r="S292" s="232" t="s">
        <v>181</v>
      </c>
      <c r="T292" s="232" t="s">
        <v>241</v>
      </c>
      <c r="U292" s="232">
        <v>0.43</v>
      </c>
      <c r="V292" s="232">
        <f>ROUND(E292*U292,2)</f>
        <v>5.16</v>
      </c>
      <c r="W292" s="232"/>
      <c r="X292" s="232" t="s">
        <v>222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223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75" t="s">
        <v>606</v>
      </c>
      <c r="D293" s="264"/>
      <c r="E293" s="265">
        <v>10</v>
      </c>
      <c r="F293" s="232"/>
      <c r="G293" s="232"/>
      <c r="H293" s="232"/>
      <c r="I293" s="232"/>
      <c r="J293" s="232"/>
      <c r="K293" s="232"/>
      <c r="L293" s="232"/>
      <c r="M293" s="232"/>
      <c r="N293" s="232"/>
      <c r="O293" s="232"/>
      <c r="P293" s="232"/>
      <c r="Q293" s="232"/>
      <c r="R293" s="232"/>
      <c r="S293" s="232"/>
      <c r="T293" s="232"/>
      <c r="U293" s="232"/>
      <c r="V293" s="232"/>
      <c r="W293" s="232"/>
      <c r="X293" s="232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243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75" t="s">
        <v>607</v>
      </c>
      <c r="D294" s="264"/>
      <c r="E294" s="265">
        <v>2</v>
      </c>
      <c r="F294" s="232"/>
      <c r="G294" s="232"/>
      <c r="H294" s="232"/>
      <c r="I294" s="232"/>
      <c r="J294" s="232"/>
      <c r="K294" s="232"/>
      <c r="L294" s="232"/>
      <c r="M294" s="232"/>
      <c r="N294" s="232"/>
      <c r="O294" s="232"/>
      <c r="P294" s="232"/>
      <c r="Q294" s="232"/>
      <c r="R294" s="232"/>
      <c r="S294" s="232"/>
      <c r="T294" s="232"/>
      <c r="U294" s="232"/>
      <c r="V294" s="232"/>
      <c r="W294" s="232"/>
      <c r="X294" s="232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243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41">
        <v>115</v>
      </c>
      <c r="B295" s="242" t="s">
        <v>608</v>
      </c>
      <c r="C295" s="256" t="s">
        <v>609</v>
      </c>
      <c r="D295" s="243" t="s">
        <v>269</v>
      </c>
      <c r="E295" s="244">
        <v>1</v>
      </c>
      <c r="F295" s="245"/>
      <c r="G295" s="246">
        <f>ROUND(E295*F295,2)</f>
        <v>0</v>
      </c>
      <c r="H295" s="233"/>
      <c r="I295" s="232">
        <f>ROUND(E295*H295,2)</f>
        <v>0</v>
      </c>
      <c r="J295" s="233"/>
      <c r="K295" s="232">
        <f>ROUND(E295*J295,2)</f>
        <v>0</v>
      </c>
      <c r="L295" s="232">
        <v>21</v>
      </c>
      <c r="M295" s="232">
        <f>G295*(1+L295/100)</f>
        <v>0</v>
      </c>
      <c r="N295" s="232">
        <v>0</v>
      </c>
      <c r="O295" s="232">
        <f>ROUND(E295*N295,2)</f>
        <v>0</v>
      </c>
      <c r="P295" s="232">
        <v>0</v>
      </c>
      <c r="Q295" s="232">
        <f>ROUND(E295*P295,2)</f>
        <v>0</v>
      </c>
      <c r="R295" s="232"/>
      <c r="S295" s="232" t="s">
        <v>208</v>
      </c>
      <c r="T295" s="232" t="s">
        <v>182</v>
      </c>
      <c r="U295" s="232">
        <v>0</v>
      </c>
      <c r="V295" s="232">
        <f>ROUND(E295*U295,2)</f>
        <v>0</v>
      </c>
      <c r="W295" s="232"/>
      <c r="X295" s="232" t="s">
        <v>222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223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75" t="s">
        <v>610</v>
      </c>
      <c r="D296" s="264"/>
      <c r="E296" s="265">
        <v>1</v>
      </c>
      <c r="F296" s="232"/>
      <c r="G296" s="232"/>
      <c r="H296" s="232"/>
      <c r="I296" s="232"/>
      <c r="J296" s="232"/>
      <c r="K296" s="232"/>
      <c r="L296" s="232"/>
      <c r="M296" s="232"/>
      <c r="N296" s="232"/>
      <c r="O296" s="232"/>
      <c r="P296" s="232"/>
      <c r="Q296" s="232"/>
      <c r="R296" s="232"/>
      <c r="S296" s="232"/>
      <c r="T296" s="232"/>
      <c r="U296" s="232"/>
      <c r="V296" s="232"/>
      <c r="W296" s="232"/>
      <c r="X296" s="232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243</v>
      </c>
      <c r="AH296" s="212">
        <v>5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41">
        <v>116</v>
      </c>
      <c r="B297" s="242" t="s">
        <v>611</v>
      </c>
      <c r="C297" s="256" t="s">
        <v>612</v>
      </c>
      <c r="D297" s="243" t="s">
        <v>269</v>
      </c>
      <c r="E297" s="244">
        <v>1</v>
      </c>
      <c r="F297" s="245"/>
      <c r="G297" s="246">
        <f>ROUND(E297*F297,2)</f>
        <v>0</v>
      </c>
      <c r="H297" s="233"/>
      <c r="I297" s="232">
        <f>ROUND(E297*H297,2)</f>
        <v>0</v>
      </c>
      <c r="J297" s="233"/>
      <c r="K297" s="232">
        <f>ROUND(E297*J297,2)</f>
        <v>0</v>
      </c>
      <c r="L297" s="232">
        <v>21</v>
      </c>
      <c r="M297" s="232">
        <f>G297*(1+L297/100)</f>
        <v>0</v>
      </c>
      <c r="N297" s="232">
        <v>0.12955</v>
      </c>
      <c r="O297" s="232">
        <f>ROUND(E297*N297,2)</f>
        <v>0.13</v>
      </c>
      <c r="P297" s="232">
        <v>0</v>
      </c>
      <c r="Q297" s="232">
        <f>ROUND(E297*P297,2)</f>
        <v>0</v>
      </c>
      <c r="R297" s="232"/>
      <c r="S297" s="232" t="s">
        <v>208</v>
      </c>
      <c r="T297" s="232" t="s">
        <v>204</v>
      </c>
      <c r="U297" s="232">
        <v>4.5140000000000002</v>
      </c>
      <c r="V297" s="232">
        <f>ROUND(E297*U297,2)</f>
        <v>4.51</v>
      </c>
      <c r="W297" s="232"/>
      <c r="X297" s="232" t="s">
        <v>222</v>
      </c>
      <c r="Y297" s="212"/>
      <c r="Z297" s="212"/>
      <c r="AA297" s="212"/>
      <c r="AB297" s="212"/>
      <c r="AC297" s="212"/>
      <c r="AD297" s="212"/>
      <c r="AE297" s="212"/>
      <c r="AF297" s="212"/>
      <c r="AG297" s="212" t="s">
        <v>223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76" t="s">
        <v>613</v>
      </c>
      <c r="D298" s="272"/>
      <c r="E298" s="272"/>
      <c r="F298" s="272"/>
      <c r="G298" s="272"/>
      <c r="H298" s="232"/>
      <c r="I298" s="232"/>
      <c r="J298" s="232"/>
      <c r="K298" s="232"/>
      <c r="L298" s="232"/>
      <c r="M298" s="232"/>
      <c r="N298" s="232"/>
      <c r="O298" s="232"/>
      <c r="P298" s="232"/>
      <c r="Q298" s="232"/>
      <c r="R298" s="232"/>
      <c r="S298" s="232"/>
      <c r="T298" s="232"/>
      <c r="U298" s="232"/>
      <c r="V298" s="232"/>
      <c r="W298" s="232"/>
      <c r="X298" s="232"/>
      <c r="Y298" s="212"/>
      <c r="Z298" s="212"/>
      <c r="AA298" s="212"/>
      <c r="AB298" s="212"/>
      <c r="AC298" s="212"/>
      <c r="AD298" s="212"/>
      <c r="AE298" s="212"/>
      <c r="AF298" s="212"/>
      <c r="AG298" s="212" t="s">
        <v>316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77" t="s">
        <v>614</v>
      </c>
      <c r="D299" s="273"/>
      <c r="E299" s="273"/>
      <c r="F299" s="273"/>
      <c r="G299" s="273"/>
      <c r="H299" s="232"/>
      <c r="I299" s="232"/>
      <c r="J299" s="232"/>
      <c r="K299" s="232"/>
      <c r="L299" s="232"/>
      <c r="M299" s="232"/>
      <c r="N299" s="232"/>
      <c r="O299" s="232"/>
      <c r="P299" s="232"/>
      <c r="Q299" s="232"/>
      <c r="R299" s="232"/>
      <c r="S299" s="232"/>
      <c r="T299" s="232"/>
      <c r="U299" s="232"/>
      <c r="V299" s="232"/>
      <c r="W299" s="232"/>
      <c r="X299" s="23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316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75" t="s">
        <v>615</v>
      </c>
      <c r="D300" s="264"/>
      <c r="E300" s="265">
        <v>1</v>
      </c>
      <c r="F300" s="232"/>
      <c r="G300" s="232"/>
      <c r="H300" s="232"/>
      <c r="I300" s="232"/>
      <c r="J300" s="232"/>
      <c r="K300" s="232"/>
      <c r="L300" s="232"/>
      <c r="M300" s="232"/>
      <c r="N300" s="232"/>
      <c r="O300" s="232"/>
      <c r="P300" s="232"/>
      <c r="Q300" s="232"/>
      <c r="R300" s="232"/>
      <c r="S300" s="232"/>
      <c r="T300" s="232"/>
      <c r="U300" s="232"/>
      <c r="V300" s="232"/>
      <c r="W300" s="232"/>
      <c r="X300" s="23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243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41">
        <v>117</v>
      </c>
      <c r="B301" s="242" t="s">
        <v>616</v>
      </c>
      <c r="C301" s="256" t="s">
        <v>617</v>
      </c>
      <c r="D301" s="243" t="s">
        <v>269</v>
      </c>
      <c r="E301" s="244">
        <v>1</v>
      </c>
      <c r="F301" s="245"/>
      <c r="G301" s="246">
        <f>ROUND(E301*F301,2)</f>
        <v>0</v>
      </c>
      <c r="H301" s="233"/>
      <c r="I301" s="232">
        <f>ROUND(E301*H301,2)</f>
        <v>0</v>
      </c>
      <c r="J301" s="233"/>
      <c r="K301" s="232">
        <f>ROUND(E301*J301,2)</f>
        <v>0</v>
      </c>
      <c r="L301" s="232">
        <v>21</v>
      </c>
      <c r="M301" s="232">
        <f>G301*(1+L301/100)</f>
        <v>0</v>
      </c>
      <c r="N301" s="232">
        <v>0.02</v>
      </c>
      <c r="O301" s="232">
        <f>ROUND(E301*N301,2)</f>
        <v>0.02</v>
      </c>
      <c r="P301" s="232">
        <v>0</v>
      </c>
      <c r="Q301" s="232">
        <f>ROUND(E301*P301,2)</f>
        <v>0</v>
      </c>
      <c r="R301" s="232"/>
      <c r="S301" s="232" t="s">
        <v>208</v>
      </c>
      <c r="T301" s="232" t="s">
        <v>182</v>
      </c>
      <c r="U301" s="232">
        <v>0</v>
      </c>
      <c r="V301" s="232">
        <f>ROUND(E301*U301,2)</f>
        <v>0</v>
      </c>
      <c r="W301" s="232"/>
      <c r="X301" s="232" t="s">
        <v>271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272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76" t="s">
        <v>618</v>
      </c>
      <c r="D302" s="272"/>
      <c r="E302" s="272"/>
      <c r="F302" s="272"/>
      <c r="G302" s="272"/>
      <c r="H302" s="232"/>
      <c r="I302" s="232"/>
      <c r="J302" s="232"/>
      <c r="K302" s="232"/>
      <c r="L302" s="232"/>
      <c r="M302" s="232"/>
      <c r="N302" s="232"/>
      <c r="O302" s="232"/>
      <c r="P302" s="232"/>
      <c r="Q302" s="232"/>
      <c r="R302" s="232"/>
      <c r="S302" s="232"/>
      <c r="T302" s="232"/>
      <c r="U302" s="232"/>
      <c r="V302" s="232"/>
      <c r="W302" s="232"/>
      <c r="X302" s="23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316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75" t="s">
        <v>619</v>
      </c>
      <c r="D303" s="264"/>
      <c r="E303" s="265">
        <v>1</v>
      </c>
      <c r="F303" s="232"/>
      <c r="G303" s="232"/>
      <c r="H303" s="232"/>
      <c r="I303" s="232"/>
      <c r="J303" s="232"/>
      <c r="K303" s="232"/>
      <c r="L303" s="232"/>
      <c r="M303" s="232"/>
      <c r="N303" s="232"/>
      <c r="O303" s="232"/>
      <c r="P303" s="232"/>
      <c r="Q303" s="232"/>
      <c r="R303" s="232"/>
      <c r="S303" s="232"/>
      <c r="T303" s="232"/>
      <c r="U303" s="232"/>
      <c r="V303" s="232"/>
      <c r="W303" s="232"/>
      <c r="X303" s="232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243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22.5" outlineLevel="1" x14ac:dyDescent="0.2">
      <c r="A304" s="241">
        <v>118</v>
      </c>
      <c r="B304" s="242" t="s">
        <v>620</v>
      </c>
      <c r="C304" s="256" t="s">
        <v>621</v>
      </c>
      <c r="D304" s="243" t="s">
        <v>269</v>
      </c>
      <c r="E304" s="244">
        <v>1</v>
      </c>
      <c r="F304" s="245"/>
      <c r="G304" s="246">
        <f>ROUND(E304*F304,2)</f>
        <v>0</v>
      </c>
      <c r="H304" s="233"/>
      <c r="I304" s="232">
        <f>ROUND(E304*H304,2)</f>
        <v>0</v>
      </c>
      <c r="J304" s="233"/>
      <c r="K304" s="232">
        <f>ROUND(E304*J304,2)</f>
        <v>0</v>
      </c>
      <c r="L304" s="232">
        <v>21</v>
      </c>
      <c r="M304" s="232">
        <f>G304*(1+L304/100)</f>
        <v>0</v>
      </c>
      <c r="N304" s="232">
        <v>2.8000000000000001E-2</v>
      </c>
      <c r="O304" s="232">
        <f>ROUND(E304*N304,2)</f>
        <v>0.03</v>
      </c>
      <c r="P304" s="232">
        <v>0</v>
      </c>
      <c r="Q304" s="232">
        <f>ROUND(E304*P304,2)</f>
        <v>0</v>
      </c>
      <c r="R304" s="232"/>
      <c r="S304" s="232" t="s">
        <v>208</v>
      </c>
      <c r="T304" s="232" t="s">
        <v>182</v>
      </c>
      <c r="U304" s="232">
        <v>0</v>
      </c>
      <c r="V304" s="232">
        <f>ROUND(E304*U304,2)</f>
        <v>0</v>
      </c>
      <c r="W304" s="232"/>
      <c r="X304" s="232" t="s">
        <v>271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272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29"/>
      <c r="B305" s="230"/>
      <c r="C305" s="276" t="s">
        <v>622</v>
      </c>
      <c r="D305" s="272"/>
      <c r="E305" s="272"/>
      <c r="F305" s="272"/>
      <c r="G305" s="272"/>
      <c r="H305" s="232"/>
      <c r="I305" s="232"/>
      <c r="J305" s="232"/>
      <c r="K305" s="232"/>
      <c r="L305" s="232"/>
      <c r="M305" s="232"/>
      <c r="N305" s="232"/>
      <c r="O305" s="232"/>
      <c r="P305" s="232"/>
      <c r="Q305" s="232"/>
      <c r="R305" s="232"/>
      <c r="S305" s="232"/>
      <c r="T305" s="232"/>
      <c r="U305" s="232"/>
      <c r="V305" s="232"/>
      <c r="W305" s="232"/>
      <c r="X305" s="232"/>
      <c r="Y305" s="212"/>
      <c r="Z305" s="212"/>
      <c r="AA305" s="212"/>
      <c r="AB305" s="212"/>
      <c r="AC305" s="212"/>
      <c r="AD305" s="212"/>
      <c r="AE305" s="212"/>
      <c r="AF305" s="212"/>
      <c r="AG305" s="212" t="s">
        <v>316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75" t="s">
        <v>623</v>
      </c>
      <c r="D306" s="264"/>
      <c r="E306" s="265">
        <v>1</v>
      </c>
      <c r="F306" s="232"/>
      <c r="G306" s="232"/>
      <c r="H306" s="232"/>
      <c r="I306" s="232"/>
      <c r="J306" s="232"/>
      <c r="K306" s="232"/>
      <c r="L306" s="232"/>
      <c r="M306" s="232"/>
      <c r="N306" s="232"/>
      <c r="O306" s="232"/>
      <c r="P306" s="232"/>
      <c r="Q306" s="232"/>
      <c r="R306" s="232"/>
      <c r="S306" s="232"/>
      <c r="T306" s="232"/>
      <c r="U306" s="232"/>
      <c r="V306" s="232"/>
      <c r="W306" s="232"/>
      <c r="X306" s="232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243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 x14ac:dyDescent="0.2">
      <c r="A307" s="241">
        <v>119</v>
      </c>
      <c r="B307" s="242" t="s">
        <v>624</v>
      </c>
      <c r="C307" s="256" t="s">
        <v>625</v>
      </c>
      <c r="D307" s="243" t="s">
        <v>269</v>
      </c>
      <c r="E307" s="244">
        <v>1</v>
      </c>
      <c r="F307" s="245"/>
      <c r="G307" s="246">
        <f>ROUND(E307*F307,2)</f>
        <v>0</v>
      </c>
      <c r="H307" s="233"/>
      <c r="I307" s="232">
        <f>ROUND(E307*H307,2)</f>
        <v>0</v>
      </c>
      <c r="J307" s="233"/>
      <c r="K307" s="232">
        <f>ROUND(E307*J307,2)</f>
        <v>0</v>
      </c>
      <c r="L307" s="232">
        <v>21</v>
      </c>
      <c r="M307" s="232">
        <f>G307*(1+L307/100)</f>
        <v>0</v>
      </c>
      <c r="N307" s="232">
        <v>6.0000000000000001E-3</v>
      </c>
      <c r="O307" s="232">
        <f>ROUND(E307*N307,2)</f>
        <v>0.01</v>
      </c>
      <c r="P307" s="232">
        <v>0</v>
      </c>
      <c r="Q307" s="232">
        <f>ROUND(E307*P307,2)</f>
        <v>0</v>
      </c>
      <c r="R307" s="232"/>
      <c r="S307" s="232" t="s">
        <v>208</v>
      </c>
      <c r="T307" s="232" t="s">
        <v>182</v>
      </c>
      <c r="U307" s="232">
        <v>0</v>
      </c>
      <c r="V307" s="232">
        <f>ROUND(E307*U307,2)</f>
        <v>0</v>
      </c>
      <c r="W307" s="232"/>
      <c r="X307" s="232" t="s">
        <v>271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272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76" t="s">
        <v>626</v>
      </c>
      <c r="D308" s="272"/>
      <c r="E308" s="272"/>
      <c r="F308" s="272"/>
      <c r="G308" s="272"/>
      <c r="H308" s="232"/>
      <c r="I308" s="232"/>
      <c r="J308" s="232"/>
      <c r="K308" s="232"/>
      <c r="L308" s="232"/>
      <c r="M308" s="232"/>
      <c r="N308" s="232"/>
      <c r="O308" s="232"/>
      <c r="P308" s="232"/>
      <c r="Q308" s="232"/>
      <c r="R308" s="232"/>
      <c r="S308" s="232"/>
      <c r="T308" s="232"/>
      <c r="U308" s="232"/>
      <c r="V308" s="232"/>
      <c r="W308" s="232"/>
      <c r="X308" s="23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316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29"/>
      <c r="B309" s="230"/>
      <c r="C309" s="275" t="s">
        <v>627</v>
      </c>
      <c r="D309" s="264"/>
      <c r="E309" s="265">
        <v>1</v>
      </c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  <c r="P309" s="232"/>
      <c r="Q309" s="232"/>
      <c r="R309" s="232"/>
      <c r="S309" s="232"/>
      <c r="T309" s="232"/>
      <c r="U309" s="232"/>
      <c r="V309" s="232"/>
      <c r="W309" s="232"/>
      <c r="X309" s="232"/>
      <c r="Y309" s="212"/>
      <c r="Z309" s="212"/>
      <c r="AA309" s="212"/>
      <c r="AB309" s="212"/>
      <c r="AC309" s="212"/>
      <c r="AD309" s="212"/>
      <c r="AE309" s="212"/>
      <c r="AF309" s="212"/>
      <c r="AG309" s="212" t="s">
        <v>243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ht="22.5" outlineLevel="1" x14ac:dyDescent="0.2">
      <c r="A310" s="241">
        <v>120</v>
      </c>
      <c r="B310" s="242" t="s">
        <v>628</v>
      </c>
      <c r="C310" s="256" t="s">
        <v>629</v>
      </c>
      <c r="D310" s="243" t="s">
        <v>269</v>
      </c>
      <c r="E310" s="244">
        <v>1</v>
      </c>
      <c r="F310" s="245"/>
      <c r="G310" s="246">
        <f>ROUND(E310*F310,2)</f>
        <v>0</v>
      </c>
      <c r="H310" s="233"/>
      <c r="I310" s="232">
        <f>ROUND(E310*H310,2)</f>
        <v>0</v>
      </c>
      <c r="J310" s="233"/>
      <c r="K310" s="232">
        <f>ROUND(E310*J310,2)</f>
        <v>0</v>
      </c>
      <c r="L310" s="232">
        <v>21</v>
      </c>
      <c r="M310" s="232">
        <f>G310*(1+L310/100)</f>
        <v>0</v>
      </c>
      <c r="N310" s="232">
        <v>3.3000000000000002E-2</v>
      </c>
      <c r="O310" s="232">
        <f>ROUND(E310*N310,2)</f>
        <v>0.03</v>
      </c>
      <c r="P310" s="232">
        <v>0</v>
      </c>
      <c r="Q310" s="232">
        <f>ROUND(E310*P310,2)</f>
        <v>0</v>
      </c>
      <c r="R310" s="232"/>
      <c r="S310" s="232" t="s">
        <v>208</v>
      </c>
      <c r="T310" s="232" t="s">
        <v>182</v>
      </c>
      <c r="U310" s="232">
        <v>0</v>
      </c>
      <c r="V310" s="232">
        <f>ROUND(E310*U310,2)</f>
        <v>0</v>
      </c>
      <c r="W310" s="232"/>
      <c r="X310" s="232" t="s">
        <v>271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272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76" t="s">
        <v>630</v>
      </c>
      <c r="D311" s="272"/>
      <c r="E311" s="272"/>
      <c r="F311" s="272"/>
      <c r="G311" s="272"/>
      <c r="H311" s="232"/>
      <c r="I311" s="232"/>
      <c r="J311" s="232"/>
      <c r="K311" s="232"/>
      <c r="L311" s="232"/>
      <c r="M311" s="232"/>
      <c r="N311" s="232"/>
      <c r="O311" s="232"/>
      <c r="P311" s="232"/>
      <c r="Q311" s="232"/>
      <c r="R311" s="232"/>
      <c r="S311" s="232"/>
      <c r="T311" s="232"/>
      <c r="U311" s="232"/>
      <c r="V311" s="232"/>
      <c r="W311" s="232"/>
      <c r="X311" s="232"/>
      <c r="Y311" s="212"/>
      <c r="Z311" s="212"/>
      <c r="AA311" s="212"/>
      <c r="AB311" s="212"/>
      <c r="AC311" s="212"/>
      <c r="AD311" s="212"/>
      <c r="AE311" s="212"/>
      <c r="AF311" s="212"/>
      <c r="AG311" s="212" t="s">
        <v>316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75" t="s">
        <v>631</v>
      </c>
      <c r="D312" s="264"/>
      <c r="E312" s="265">
        <v>1</v>
      </c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  <c r="Q312" s="232"/>
      <c r="R312" s="232"/>
      <c r="S312" s="232"/>
      <c r="T312" s="232"/>
      <c r="U312" s="232"/>
      <c r="V312" s="232"/>
      <c r="W312" s="232"/>
      <c r="X312" s="23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243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1">
        <v>121</v>
      </c>
      <c r="B313" s="242" t="s">
        <v>632</v>
      </c>
      <c r="C313" s="256" t="s">
        <v>633</v>
      </c>
      <c r="D313" s="243" t="s">
        <v>269</v>
      </c>
      <c r="E313" s="244">
        <v>1</v>
      </c>
      <c r="F313" s="245"/>
      <c r="G313" s="246">
        <f>ROUND(E313*F313,2)</f>
        <v>0</v>
      </c>
      <c r="H313" s="233"/>
      <c r="I313" s="232">
        <f>ROUND(E313*H313,2)</f>
        <v>0</v>
      </c>
      <c r="J313" s="233"/>
      <c r="K313" s="232">
        <f>ROUND(E313*J313,2)</f>
        <v>0</v>
      </c>
      <c r="L313" s="232">
        <v>21</v>
      </c>
      <c r="M313" s="232">
        <f>G313*(1+L313/100)</f>
        <v>0</v>
      </c>
      <c r="N313" s="232">
        <v>6.0000000000000001E-3</v>
      </c>
      <c r="O313" s="232">
        <f>ROUND(E313*N313,2)</f>
        <v>0.01</v>
      </c>
      <c r="P313" s="232">
        <v>0</v>
      </c>
      <c r="Q313" s="232">
        <f>ROUND(E313*P313,2)</f>
        <v>0</v>
      </c>
      <c r="R313" s="232"/>
      <c r="S313" s="232" t="s">
        <v>208</v>
      </c>
      <c r="T313" s="232" t="s">
        <v>182</v>
      </c>
      <c r="U313" s="232">
        <v>0</v>
      </c>
      <c r="V313" s="232">
        <f>ROUND(E313*U313,2)</f>
        <v>0</v>
      </c>
      <c r="W313" s="232"/>
      <c r="X313" s="232" t="s">
        <v>271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272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76" t="s">
        <v>634</v>
      </c>
      <c r="D314" s="272"/>
      <c r="E314" s="272"/>
      <c r="F314" s="272"/>
      <c r="G314" s="272"/>
      <c r="H314" s="232"/>
      <c r="I314" s="232"/>
      <c r="J314" s="232"/>
      <c r="K314" s="232"/>
      <c r="L314" s="232"/>
      <c r="M314" s="232"/>
      <c r="N314" s="232"/>
      <c r="O314" s="232"/>
      <c r="P314" s="232"/>
      <c r="Q314" s="232"/>
      <c r="R314" s="232"/>
      <c r="S314" s="232"/>
      <c r="T314" s="232"/>
      <c r="U314" s="232"/>
      <c r="V314" s="232"/>
      <c r="W314" s="232"/>
      <c r="X314" s="23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316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75" t="s">
        <v>635</v>
      </c>
      <c r="D315" s="264"/>
      <c r="E315" s="265">
        <v>1</v>
      </c>
      <c r="F315" s="232"/>
      <c r="G315" s="232"/>
      <c r="H315" s="232"/>
      <c r="I315" s="232"/>
      <c r="J315" s="232"/>
      <c r="K315" s="232"/>
      <c r="L315" s="232"/>
      <c r="M315" s="232"/>
      <c r="N315" s="232"/>
      <c r="O315" s="232"/>
      <c r="P315" s="232"/>
      <c r="Q315" s="232"/>
      <c r="R315" s="232"/>
      <c r="S315" s="232"/>
      <c r="T315" s="232"/>
      <c r="U315" s="232"/>
      <c r="V315" s="232"/>
      <c r="W315" s="232"/>
      <c r="X315" s="232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243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ht="22.5" outlineLevel="1" x14ac:dyDescent="0.2">
      <c r="A316" s="241">
        <v>122</v>
      </c>
      <c r="B316" s="242" t="s">
        <v>636</v>
      </c>
      <c r="C316" s="256" t="s">
        <v>637</v>
      </c>
      <c r="D316" s="243" t="s">
        <v>269</v>
      </c>
      <c r="E316" s="244">
        <v>2</v>
      </c>
      <c r="F316" s="245"/>
      <c r="G316" s="246">
        <f>ROUND(E316*F316,2)</f>
        <v>0</v>
      </c>
      <c r="H316" s="233"/>
      <c r="I316" s="232">
        <f>ROUND(E316*H316,2)</f>
        <v>0</v>
      </c>
      <c r="J316" s="233"/>
      <c r="K316" s="232">
        <f>ROUND(E316*J316,2)</f>
        <v>0</v>
      </c>
      <c r="L316" s="232">
        <v>21</v>
      </c>
      <c r="M316" s="232">
        <f>G316*(1+L316/100)</f>
        <v>0</v>
      </c>
      <c r="N316" s="232">
        <v>3.0000000000000001E-3</v>
      </c>
      <c r="O316" s="232">
        <f>ROUND(E316*N316,2)</f>
        <v>0.01</v>
      </c>
      <c r="P316" s="232">
        <v>0</v>
      </c>
      <c r="Q316" s="232">
        <f>ROUND(E316*P316,2)</f>
        <v>0</v>
      </c>
      <c r="R316" s="232"/>
      <c r="S316" s="232" t="s">
        <v>208</v>
      </c>
      <c r="T316" s="232" t="s">
        <v>182</v>
      </c>
      <c r="U316" s="232">
        <v>0</v>
      </c>
      <c r="V316" s="232">
        <f>ROUND(E316*U316,2)</f>
        <v>0</v>
      </c>
      <c r="W316" s="232"/>
      <c r="X316" s="232" t="s">
        <v>271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272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76" t="s">
        <v>638</v>
      </c>
      <c r="D317" s="272"/>
      <c r="E317" s="272"/>
      <c r="F317" s="272"/>
      <c r="G317" s="272"/>
      <c r="H317" s="232"/>
      <c r="I317" s="232"/>
      <c r="J317" s="232"/>
      <c r="K317" s="232"/>
      <c r="L317" s="232"/>
      <c r="M317" s="232"/>
      <c r="N317" s="232"/>
      <c r="O317" s="232"/>
      <c r="P317" s="232"/>
      <c r="Q317" s="232"/>
      <c r="R317" s="232"/>
      <c r="S317" s="232"/>
      <c r="T317" s="232"/>
      <c r="U317" s="232"/>
      <c r="V317" s="232"/>
      <c r="W317" s="232"/>
      <c r="X317" s="232"/>
      <c r="Y317" s="212"/>
      <c r="Z317" s="212"/>
      <c r="AA317" s="212"/>
      <c r="AB317" s="212"/>
      <c r="AC317" s="212"/>
      <c r="AD317" s="212"/>
      <c r="AE317" s="212"/>
      <c r="AF317" s="212"/>
      <c r="AG317" s="212" t="s">
        <v>316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75" t="s">
        <v>639</v>
      </c>
      <c r="D318" s="264"/>
      <c r="E318" s="265">
        <v>1</v>
      </c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  <c r="P318" s="232"/>
      <c r="Q318" s="232"/>
      <c r="R318" s="232"/>
      <c r="S318" s="232"/>
      <c r="T318" s="232"/>
      <c r="U318" s="232"/>
      <c r="V318" s="232"/>
      <c r="W318" s="232"/>
      <c r="X318" s="23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243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75" t="s">
        <v>69</v>
      </c>
      <c r="D319" s="264"/>
      <c r="E319" s="265">
        <v>1</v>
      </c>
      <c r="F319" s="232"/>
      <c r="G319" s="232"/>
      <c r="H319" s="232"/>
      <c r="I319" s="232"/>
      <c r="J319" s="232"/>
      <c r="K319" s="232"/>
      <c r="L319" s="232"/>
      <c r="M319" s="232"/>
      <c r="N319" s="232"/>
      <c r="O319" s="232"/>
      <c r="P319" s="232"/>
      <c r="Q319" s="232"/>
      <c r="R319" s="232"/>
      <c r="S319" s="232"/>
      <c r="T319" s="232"/>
      <c r="U319" s="232"/>
      <c r="V319" s="232"/>
      <c r="W319" s="232"/>
      <c r="X319" s="232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243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ht="22.5" outlineLevel="1" x14ac:dyDescent="0.2">
      <c r="A320" s="241">
        <v>123</v>
      </c>
      <c r="B320" s="242" t="s">
        <v>640</v>
      </c>
      <c r="C320" s="256" t="s">
        <v>641</v>
      </c>
      <c r="D320" s="243" t="s">
        <v>207</v>
      </c>
      <c r="E320" s="244">
        <v>1</v>
      </c>
      <c r="F320" s="245"/>
      <c r="G320" s="246">
        <f>ROUND(E320*F320,2)</f>
        <v>0</v>
      </c>
      <c r="H320" s="233"/>
      <c r="I320" s="232">
        <f>ROUND(E320*H320,2)</f>
        <v>0</v>
      </c>
      <c r="J320" s="233"/>
      <c r="K320" s="232">
        <f>ROUND(E320*J320,2)</f>
        <v>0</v>
      </c>
      <c r="L320" s="232">
        <v>21</v>
      </c>
      <c r="M320" s="232">
        <f>G320*(1+L320/100)</f>
        <v>0</v>
      </c>
      <c r="N320" s="232">
        <v>0</v>
      </c>
      <c r="O320" s="232">
        <f>ROUND(E320*N320,2)</f>
        <v>0</v>
      </c>
      <c r="P320" s="232">
        <v>0</v>
      </c>
      <c r="Q320" s="232">
        <f>ROUND(E320*P320,2)</f>
        <v>0</v>
      </c>
      <c r="R320" s="232"/>
      <c r="S320" s="232" t="s">
        <v>208</v>
      </c>
      <c r="T320" s="232" t="s">
        <v>204</v>
      </c>
      <c r="U320" s="232">
        <v>0</v>
      </c>
      <c r="V320" s="232">
        <f>ROUND(E320*U320,2)</f>
        <v>0</v>
      </c>
      <c r="W320" s="232"/>
      <c r="X320" s="232" t="s">
        <v>271</v>
      </c>
      <c r="Y320" s="212"/>
      <c r="Z320" s="212"/>
      <c r="AA320" s="212"/>
      <c r="AB320" s="212"/>
      <c r="AC320" s="212"/>
      <c r="AD320" s="212"/>
      <c r="AE320" s="212"/>
      <c r="AF320" s="212"/>
      <c r="AG320" s="212" t="s">
        <v>272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75" t="s">
        <v>642</v>
      </c>
      <c r="D321" s="264"/>
      <c r="E321" s="265">
        <v>1</v>
      </c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Q321" s="232"/>
      <c r="R321" s="232"/>
      <c r="S321" s="232"/>
      <c r="T321" s="232"/>
      <c r="U321" s="232"/>
      <c r="V321" s="232"/>
      <c r="W321" s="232"/>
      <c r="X321" s="232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243</v>
      </c>
      <c r="AH321" s="212">
        <v>5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1">
        <v>124</v>
      </c>
      <c r="B322" s="242" t="s">
        <v>643</v>
      </c>
      <c r="C322" s="256" t="s">
        <v>644</v>
      </c>
      <c r="D322" s="243" t="s">
        <v>207</v>
      </c>
      <c r="E322" s="244">
        <v>1</v>
      </c>
      <c r="F322" s="245"/>
      <c r="G322" s="246">
        <f>ROUND(E322*F322,2)</f>
        <v>0</v>
      </c>
      <c r="H322" s="233"/>
      <c r="I322" s="232">
        <f>ROUND(E322*H322,2)</f>
        <v>0</v>
      </c>
      <c r="J322" s="233"/>
      <c r="K322" s="232">
        <f>ROUND(E322*J322,2)</f>
        <v>0</v>
      </c>
      <c r="L322" s="232">
        <v>21</v>
      </c>
      <c r="M322" s="232">
        <f>G322*(1+L322/100)</f>
        <v>0</v>
      </c>
      <c r="N322" s="232">
        <v>0</v>
      </c>
      <c r="O322" s="232">
        <f>ROUND(E322*N322,2)</f>
        <v>0</v>
      </c>
      <c r="P322" s="232">
        <v>0</v>
      </c>
      <c r="Q322" s="232">
        <f>ROUND(E322*P322,2)</f>
        <v>0</v>
      </c>
      <c r="R322" s="232"/>
      <c r="S322" s="232" t="s">
        <v>208</v>
      </c>
      <c r="T322" s="232" t="s">
        <v>204</v>
      </c>
      <c r="U322" s="232">
        <v>0</v>
      </c>
      <c r="V322" s="232">
        <f>ROUND(E322*U322,2)</f>
        <v>0</v>
      </c>
      <c r="W322" s="232"/>
      <c r="X322" s="232" t="s">
        <v>271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272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75" t="s">
        <v>645</v>
      </c>
      <c r="D323" s="264"/>
      <c r="E323" s="265">
        <v>1</v>
      </c>
      <c r="F323" s="232"/>
      <c r="G323" s="232"/>
      <c r="H323" s="232"/>
      <c r="I323" s="232"/>
      <c r="J323" s="232"/>
      <c r="K323" s="232"/>
      <c r="L323" s="232"/>
      <c r="M323" s="232"/>
      <c r="N323" s="232"/>
      <c r="O323" s="232"/>
      <c r="P323" s="232"/>
      <c r="Q323" s="232"/>
      <c r="R323" s="232"/>
      <c r="S323" s="232"/>
      <c r="T323" s="232"/>
      <c r="U323" s="232"/>
      <c r="V323" s="232"/>
      <c r="W323" s="232"/>
      <c r="X323" s="23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243</v>
      </c>
      <c r="AH323" s="212">
        <v>5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41">
        <v>125</v>
      </c>
      <c r="B324" s="242" t="s">
        <v>646</v>
      </c>
      <c r="C324" s="256" t="s">
        <v>647</v>
      </c>
      <c r="D324" s="243" t="s">
        <v>269</v>
      </c>
      <c r="E324" s="244">
        <v>1</v>
      </c>
      <c r="F324" s="245"/>
      <c r="G324" s="246">
        <f>ROUND(E324*F324,2)</f>
        <v>0</v>
      </c>
      <c r="H324" s="233"/>
      <c r="I324" s="232">
        <f>ROUND(E324*H324,2)</f>
        <v>0</v>
      </c>
      <c r="J324" s="233"/>
      <c r="K324" s="232">
        <f>ROUND(E324*J324,2)</f>
        <v>0</v>
      </c>
      <c r="L324" s="232">
        <v>21</v>
      </c>
      <c r="M324" s="232">
        <f>G324*(1+L324/100)</f>
        <v>0</v>
      </c>
      <c r="N324" s="232">
        <v>1.0500000000000001E-2</v>
      </c>
      <c r="O324" s="232">
        <f>ROUND(E324*N324,2)</f>
        <v>0.01</v>
      </c>
      <c r="P324" s="232">
        <v>0</v>
      </c>
      <c r="Q324" s="232">
        <f>ROUND(E324*P324,2)</f>
        <v>0</v>
      </c>
      <c r="R324" s="232" t="s">
        <v>270</v>
      </c>
      <c r="S324" s="232" t="s">
        <v>181</v>
      </c>
      <c r="T324" s="232" t="s">
        <v>204</v>
      </c>
      <c r="U324" s="232">
        <v>0</v>
      </c>
      <c r="V324" s="232">
        <f>ROUND(E324*U324,2)</f>
        <v>0</v>
      </c>
      <c r="W324" s="232"/>
      <c r="X324" s="232" t="s">
        <v>271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272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76" t="s">
        <v>648</v>
      </c>
      <c r="D325" s="272"/>
      <c r="E325" s="272"/>
      <c r="F325" s="272"/>
      <c r="G325" s="272"/>
      <c r="H325" s="232"/>
      <c r="I325" s="232"/>
      <c r="J325" s="232"/>
      <c r="K325" s="232"/>
      <c r="L325" s="232"/>
      <c r="M325" s="232"/>
      <c r="N325" s="232"/>
      <c r="O325" s="232"/>
      <c r="P325" s="232"/>
      <c r="Q325" s="232"/>
      <c r="R325" s="232"/>
      <c r="S325" s="232"/>
      <c r="T325" s="232"/>
      <c r="U325" s="232"/>
      <c r="V325" s="232"/>
      <c r="W325" s="232"/>
      <c r="X325" s="232"/>
      <c r="Y325" s="212"/>
      <c r="Z325" s="212"/>
      <c r="AA325" s="212"/>
      <c r="AB325" s="212"/>
      <c r="AC325" s="212"/>
      <c r="AD325" s="212"/>
      <c r="AE325" s="212"/>
      <c r="AF325" s="212"/>
      <c r="AG325" s="212" t="s">
        <v>316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75" t="s">
        <v>69</v>
      </c>
      <c r="D326" s="264"/>
      <c r="E326" s="265">
        <v>1</v>
      </c>
      <c r="F326" s="232"/>
      <c r="G326" s="232"/>
      <c r="H326" s="232"/>
      <c r="I326" s="232"/>
      <c r="J326" s="232"/>
      <c r="K326" s="232"/>
      <c r="L326" s="232"/>
      <c r="M326" s="232"/>
      <c r="N326" s="232"/>
      <c r="O326" s="232"/>
      <c r="P326" s="232"/>
      <c r="Q326" s="232"/>
      <c r="R326" s="232"/>
      <c r="S326" s="232"/>
      <c r="T326" s="232"/>
      <c r="U326" s="232"/>
      <c r="V326" s="232"/>
      <c r="W326" s="232"/>
      <c r="X326" s="23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243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41">
        <v>126</v>
      </c>
      <c r="B327" s="242" t="s">
        <v>649</v>
      </c>
      <c r="C327" s="256" t="s">
        <v>650</v>
      </c>
      <c r="D327" s="243" t="s">
        <v>269</v>
      </c>
      <c r="E327" s="244">
        <v>1</v>
      </c>
      <c r="F327" s="245"/>
      <c r="G327" s="246">
        <f>ROUND(E327*F327,2)</f>
        <v>0</v>
      </c>
      <c r="H327" s="233"/>
      <c r="I327" s="232">
        <f>ROUND(E327*H327,2)</f>
        <v>0</v>
      </c>
      <c r="J327" s="233"/>
      <c r="K327" s="232">
        <f>ROUND(E327*J327,2)</f>
        <v>0</v>
      </c>
      <c r="L327" s="232">
        <v>21</v>
      </c>
      <c r="M327" s="232">
        <f>G327*(1+L327/100)</f>
        <v>0</v>
      </c>
      <c r="N327" s="232">
        <v>0</v>
      </c>
      <c r="O327" s="232">
        <f>ROUND(E327*N327,2)</f>
        <v>0</v>
      </c>
      <c r="P327" s="232">
        <v>0</v>
      </c>
      <c r="Q327" s="232">
        <f>ROUND(E327*P327,2)</f>
        <v>0</v>
      </c>
      <c r="R327" s="232"/>
      <c r="S327" s="232" t="s">
        <v>208</v>
      </c>
      <c r="T327" s="232" t="s">
        <v>204</v>
      </c>
      <c r="U327" s="232">
        <v>0</v>
      </c>
      <c r="V327" s="232">
        <f>ROUND(E327*U327,2)</f>
        <v>0</v>
      </c>
      <c r="W327" s="232"/>
      <c r="X327" s="232" t="s">
        <v>271</v>
      </c>
      <c r="Y327" s="212"/>
      <c r="Z327" s="212"/>
      <c r="AA327" s="212"/>
      <c r="AB327" s="212"/>
      <c r="AC327" s="212"/>
      <c r="AD327" s="212"/>
      <c r="AE327" s="212"/>
      <c r="AF327" s="212"/>
      <c r="AG327" s="212" t="s">
        <v>272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76" t="s">
        <v>651</v>
      </c>
      <c r="D328" s="272"/>
      <c r="E328" s="272"/>
      <c r="F328" s="272"/>
      <c r="G328" s="272"/>
      <c r="H328" s="232"/>
      <c r="I328" s="232"/>
      <c r="J328" s="232"/>
      <c r="K328" s="232"/>
      <c r="L328" s="232"/>
      <c r="M328" s="232"/>
      <c r="N328" s="232"/>
      <c r="O328" s="232"/>
      <c r="P328" s="232"/>
      <c r="Q328" s="232"/>
      <c r="R328" s="232"/>
      <c r="S328" s="232"/>
      <c r="T328" s="232"/>
      <c r="U328" s="232"/>
      <c r="V328" s="232"/>
      <c r="W328" s="232"/>
      <c r="X328" s="232"/>
      <c r="Y328" s="212"/>
      <c r="Z328" s="212"/>
      <c r="AA328" s="212"/>
      <c r="AB328" s="212"/>
      <c r="AC328" s="212"/>
      <c r="AD328" s="212"/>
      <c r="AE328" s="212"/>
      <c r="AF328" s="212"/>
      <c r="AG328" s="212" t="s">
        <v>316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29"/>
      <c r="B329" s="230"/>
      <c r="C329" s="275" t="s">
        <v>69</v>
      </c>
      <c r="D329" s="264"/>
      <c r="E329" s="265">
        <v>1</v>
      </c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Q329" s="232"/>
      <c r="R329" s="232"/>
      <c r="S329" s="232"/>
      <c r="T329" s="232"/>
      <c r="U329" s="232"/>
      <c r="V329" s="232"/>
      <c r="W329" s="232"/>
      <c r="X329" s="232"/>
      <c r="Y329" s="212"/>
      <c r="Z329" s="212"/>
      <c r="AA329" s="212"/>
      <c r="AB329" s="212"/>
      <c r="AC329" s="212"/>
      <c r="AD329" s="212"/>
      <c r="AE329" s="212"/>
      <c r="AF329" s="212"/>
      <c r="AG329" s="212" t="s">
        <v>243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41">
        <v>127</v>
      </c>
      <c r="B330" s="242" t="s">
        <v>652</v>
      </c>
      <c r="C330" s="256" t="s">
        <v>653</v>
      </c>
      <c r="D330" s="243" t="s">
        <v>269</v>
      </c>
      <c r="E330" s="244">
        <v>1</v>
      </c>
      <c r="F330" s="245"/>
      <c r="G330" s="246">
        <f>ROUND(E330*F330,2)</f>
        <v>0</v>
      </c>
      <c r="H330" s="233"/>
      <c r="I330" s="232">
        <f>ROUND(E330*H330,2)</f>
        <v>0</v>
      </c>
      <c r="J330" s="233"/>
      <c r="K330" s="232">
        <f>ROUND(E330*J330,2)</f>
        <v>0</v>
      </c>
      <c r="L330" s="232">
        <v>21</v>
      </c>
      <c r="M330" s="232">
        <f>G330*(1+L330/100)</f>
        <v>0</v>
      </c>
      <c r="N330" s="232">
        <v>0</v>
      </c>
      <c r="O330" s="232">
        <f>ROUND(E330*N330,2)</f>
        <v>0</v>
      </c>
      <c r="P330" s="232">
        <v>0</v>
      </c>
      <c r="Q330" s="232">
        <f>ROUND(E330*P330,2)</f>
        <v>0</v>
      </c>
      <c r="R330" s="232"/>
      <c r="S330" s="232" t="s">
        <v>208</v>
      </c>
      <c r="T330" s="232" t="s">
        <v>182</v>
      </c>
      <c r="U330" s="232">
        <v>0</v>
      </c>
      <c r="V330" s="232">
        <f>ROUND(E330*U330,2)</f>
        <v>0</v>
      </c>
      <c r="W330" s="232"/>
      <c r="X330" s="232" t="s">
        <v>271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272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76" t="s">
        <v>654</v>
      </c>
      <c r="D331" s="272"/>
      <c r="E331" s="272"/>
      <c r="F331" s="272"/>
      <c r="G331" s="272"/>
      <c r="H331" s="232"/>
      <c r="I331" s="232"/>
      <c r="J331" s="232"/>
      <c r="K331" s="232"/>
      <c r="L331" s="232"/>
      <c r="M331" s="232"/>
      <c r="N331" s="232"/>
      <c r="O331" s="232"/>
      <c r="P331" s="232"/>
      <c r="Q331" s="232"/>
      <c r="R331" s="232"/>
      <c r="S331" s="232"/>
      <c r="T331" s="232"/>
      <c r="U331" s="232"/>
      <c r="V331" s="232"/>
      <c r="W331" s="232"/>
      <c r="X331" s="232"/>
      <c r="Y331" s="212"/>
      <c r="Z331" s="212"/>
      <c r="AA331" s="212"/>
      <c r="AB331" s="212"/>
      <c r="AC331" s="212"/>
      <c r="AD331" s="212"/>
      <c r="AE331" s="212"/>
      <c r="AF331" s="212"/>
      <c r="AG331" s="212" t="s">
        <v>316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75" t="s">
        <v>69</v>
      </c>
      <c r="D332" s="264"/>
      <c r="E332" s="265">
        <v>1</v>
      </c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  <c r="Q332" s="232"/>
      <c r="R332" s="232"/>
      <c r="S332" s="232"/>
      <c r="T332" s="232"/>
      <c r="U332" s="232"/>
      <c r="V332" s="232"/>
      <c r="W332" s="232"/>
      <c r="X332" s="23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243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41">
        <v>128</v>
      </c>
      <c r="B333" s="242" t="s">
        <v>655</v>
      </c>
      <c r="C333" s="256" t="s">
        <v>656</v>
      </c>
      <c r="D333" s="243" t="s">
        <v>269</v>
      </c>
      <c r="E333" s="244">
        <v>1</v>
      </c>
      <c r="F333" s="245"/>
      <c r="G333" s="246">
        <f>ROUND(E333*F333,2)</f>
        <v>0</v>
      </c>
      <c r="H333" s="233"/>
      <c r="I333" s="232">
        <f>ROUND(E333*H333,2)</f>
        <v>0</v>
      </c>
      <c r="J333" s="233"/>
      <c r="K333" s="232">
        <f>ROUND(E333*J333,2)</f>
        <v>0</v>
      </c>
      <c r="L333" s="232">
        <v>21</v>
      </c>
      <c r="M333" s="232">
        <f>G333*(1+L333/100)</f>
        <v>0</v>
      </c>
      <c r="N333" s="232">
        <v>0</v>
      </c>
      <c r="O333" s="232">
        <f>ROUND(E333*N333,2)</f>
        <v>0</v>
      </c>
      <c r="P333" s="232">
        <v>0</v>
      </c>
      <c r="Q333" s="232">
        <f>ROUND(E333*P333,2)</f>
        <v>0</v>
      </c>
      <c r="R333" s="232"/>
      <c r="S333" s="232" t="s">
        <v>208</v>
      </c>
      <c r="T333" s="232" t="s">
        <v>204</v>
      </c>
      <c r="U333" s="232">
        <v>0</v>
      </c>
      <c r="V333" s="232">
        <f>ROUND(E333*U333,2)</f>
        <v>0</v>
      </c>
      <c r="W333" s="232"/>
      <c r="X333" s="232" t="s">
        <v>271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272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76" t="s">
        <v>657</v>
      </c>
      <c r="D334" s="272"/>
      <c r="E334" s="272"/>
      <c r="F334" s="272"/>
      <c r="G334" s="272"/>
      <c r="H334" s="232"/>
      <c r="I334" s="232"/>
      <c r="J334" s="232"/>
      <c r="K334" s="232"/>
      <c r="L334" s="232"/>
      <c r="M334" s="232"/>
      <c r="N334" s="232"/>
      <c r="O334" s="232"/>
      <c r="P334" s="232"/>
      <c r="Q334" s="232"/>
      <c r="R334" s="232"/>
      <c r="S334" s="232"/>
      <c r="T334" s="232"/>
      <c r="U334" s="232"/>
      <c r="V334" s="232"/>
      <c r="W334" s="232"/>
      <c r="X334" s="232"/>
      <c r="Y334" s="212"/>
      <c r="Z334" s="212"/>
      <c r="AA334" s="212"/>
      <c r="AB334" s="212"/>
      <c r="AC334" s="212"/>
      <c r="AD334" s="212"/>
      <c r="AE334" s="212"/>
      <c r="AF334" s="212"/>
      <c r="AG334" s="212" t="s">
        <v>316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75" t="s">
        <v>69</v>
      </c>
      <c r="D335" s="264"/>
      <c r="E335" s="265">
        <v>1</v>
      </c>
      <c r="F335" s="232"/>
      <c r="G335" s="232"/>
      <c r="H335" s="232"/>
      <c r="I335" s="232"/>
      <c r="J335" s="232"/>
      <c r="K335" s="232"/>
      <c r="L335" s="232"/>
      <c r="M335" s="232"/>
      <c r="N335" s="232"/>
      <c r="O335" s="232"/>
      <c r="P335" s="232"/>
      <c r="Q335" s="232"/>
      <c r="R335" s="232"/>
      <c r="S335" s="232"/>
      <c r="T335" s="232"/>
      <c r="U335" s="232"/>
      <c r="V335" s="232"/>
      <c r="W335" s="232"/>
      <c r="X335" s="23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243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41">
        <v>129</v>
      </c>
      <c r="B336" s="242" t="s">
        <v>658</v>
      </c>
      <c r="C336" s="256" t="s">
        <v>659</v>
      </c>
      <c r="D336" s="243" t="s">
        <v>499</v>
      </c>
      <c r="E336" s="244">
        <v>1</v>
      </c>
      <c r="F336" s="245"/>
      <c r="G336" s="246">
        <f>ROUND(E336*F336,2)</f>
        <v>0</v>
      </c>
      <c r="H336" s="233"/>
      <c r="I336" s="232">
        <f>ROUND(E336*H336,2)</f>
        <v>0</v>
      </c>
      <c r="J336" s="233"/>
      <c r="K336" s="232">
        <f>ROUND(E336*J336,2)</f>
        <v>0</v>
      </c>
      <c r="L336" s="232">
        <v>21</v>
      </c>
      <c r="M336" s="232">
        <f>G336*(1+L336/100)</f>
        <v>0</v>
      </c>
      <c r="N336" s="232">
        <v>0</v>
      </c>
      <c r="O336" s="232">
        <f>ROUND(E336*N336,2)</f>
        <v>0</v>
      </c>
      <c r="P336" s="232">
        <v>0</v>
      </c>
      <c r="Q336" s="232">
        <f>ROUND(E336*P336,2)</f>
        <v>0</v>
      </c>
      <c r="R336" s="232"/>
      <c r="S336" s="232" t="s">
        <v>208</v>
      </c>
      <c r="T336" s="232" t="s">
        <v>182</v>
      </c>
      <c r="U336" s="232">
        <v>0</v>
      </c>
      <c r="V336" s="232">
        <f>ROUND(E336*U336,2)</f>
        <v>0</v>
      </c>
      <c r="W336" s="232"/>
      <c r="X336" s="232" t="s">
        <v>271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272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75" t="s">
        <v>69</v>
      </c>
      <c r="D337" s="264"/>
      <c r="E337" s="265">
        <v>1</v>
      </c>
      <c r="F337" s="232"/>
      <c r="G337" s="232"/>
      <c r="H337" s="232"/>
      <c r="I337" s="232"/>
      <c r="J337" s="232"/>
      <c r="K337" s="232"/>
      <c r="L337" s="232"/>
      <c r="M337" s="232"/>
      <c r="N337" s="232"/>
      <c r="O337" s="232"/>
      <c r="P337" s="232"/>
      <c r="Q337" s="232"/>
      <c r="R337" s="232"/>
      <c r="S337" s="232"/>
      <c r="T337" s="232"/>
      <c r="U337" s="232"/>
      <c r="V337" s="232"/>
      <c r="W337" s="232"/>
      <c r="X337" s="232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243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41">
        <v>130</v>
      </c>
      <c r="B338" s="242" t="s">
        <v>660</v>
      </c>
      <c r="C338" s="256" t="s">
        <v>661</v>
      </c>
      <c r="D338" s="243" t="s">
        <v>207</v>
      </c>
      <c r="E338" s="244">
        <v>1</v>
      </c>
      <c r="F338" s="245"/>
      <c r="G338" s="246">
        <f>ROUND(E338*F338,2)</f>
        <v>0</v>
      </c>
      <c r="H338" s="233"/>
      <c r="I338" s="232">
        <f>ROUND(E338*H338,2)</f>
        <v>0</v>
      </c>
      <c r="J338" s="233"/>
      <c r="K338" s="232">
        <f>ROUND(E338*J338,2)</f>
        <v>0</v>
      </c>
      <c r="L338" s="232">
        <v>21</v>
      </c>
      <c r="M338" s="232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2"/>
      <c r="S338" s="232" t="s">
        <v>208</v>
      </c>
      <c r="T338" s="232" t="s">
        <v>182</v>
      </c>
      <c r="U338" s="232">
        <v>0</v>
      </c>
      <c r="V338" s="232">
        <f>ROUND(E338*U338,2)</f>
        <v>0</v>
      </c>
      <c r="W338" s="232"/>
      <c r="X338" s="232" t="s">
        <v>271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272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2.5" outlineLevel="1" x14ac:dyDescent="0.2">
      <c r="A339" s="229"/>
      <c r="B339" s="230"/>
      <c r="C339" s="276" t="s">
        <v>662</v>
      </c>
      <c r="D339" s="272"/>
      <c r="E339" s="272"/>
      <c r="F339" s="272"/>
      <c r="G339" s="272"/>
      <c r="H339" s="232"/>
      <c r="I339" s="232"/>
      <c r="J339" s="232"/>
      <c r="K339" s="232"/>
      <c r="L339" s="232"/>
      <c r="M339" s="232"/>
      <c r="N339" s="232"/>
      <c r="O339" s="232"/>
      <c r="P339" s="232"/>
      <c r="Q339" s="232"/>
      <c r="R339" s="232"/>
      <c r="S339" s="232"/>
      <c r="T339" s="232"/>
      <c r="U339" s="232"/>
      <c r="V339" s="232"/>
      <c r="W339" s="232"/>
      <c r="X339" s="23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316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71" t="str">
        <f>C339</f>
        <v>Sestava jednočerpadlového expanzního automatu skládající se z řídící jednotky s dotykovým ovládáním, základní nádoby a příslušné připojovací soupravy.</v>
      </c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78" t="s">
        <v>544</v>
      </c>
      <c r="D340" s="266"/>
      <c r="E340" s="267"/>
      <c r="F340" s="268"/>
      <c r="G340" s="268"/>
      <c r="H340" s="232"/>
      <c r="I340" s="232"/>
      <c r="J340" s="232"/>
      <c r="K340" s="232"/>
      <c r="L340" s="232"/>
      <c r="M340" s="232"/>
      <c r="N340" s="232"/>
      <c r="O340" s="232"/>
      <c r="P340" s="232"/>
      <c r="Q340" s="232"/>
      <c r="R340" s="232"/>
      <c r="S340" s="232"/>
      <c r="T340" s="232"/>
      <c r="U340" s="232"/>
      <c r="V340" s="232"/>
      <c r="W340" s="232"/>
      <c r="X340" s="232"/>
      <c r="Y340" s="212"/>
      <c r="Z340" s="212"/>
      <c r="AA340" s="212"/>
      <c r="AB340" s="212"/>
      <c r="AC340" s="212"/>
      <c r="AD340" s="212"/>
      <c r="AE340" s="212"/>
      <c r="AF340" s="212"/>
      <c r="AG340" s="212" t="s">
        <v>316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29"/>
      <c r="B341" s="230"/>
      <c r="C341" s="277" t="s">
        <v>663</v>
      </c>
      <c r="D341" s="273"/>
      <c r="E341" s="273"/>
      <c r="F341" s="273"/>
      <c r="G341" s="273"/>
      <c r="H341" s="232"/>
      <c r="I341" s="232"/>
      <c r="J341" s="232"/>
      <c r="K341" s="232"/>
      <c r="L341" s="232"/>
      <c r="M341" s="232"/>
      <c r="N341" s="232"/>
      <c r="O341" s="232"/>
      <c r="P341" s="232"/>
      <c r="Q341" s="232"/>
      <c r="R341" s="232"/>
      <c r="S341" s="232"/>
      <c r="T341" s="232"/>
      <c r="U341" s="232"/>
      <c r="V341" s="232"/>
      <c r="W341" s="232"/>
      <c r="X341" s="232"/>
      <c r="Y341" s="212"/>
      <c r="Z341" s="212"/>
      <c r="AA341" s="212"/>
      <c r="AB341" s="212"/>
      <c r="AC341" s="212"/>
      <c r="AD341" s="212"/>
      <c r="AE341" s="212"/>
      <c r="AF341" s="212"/>
      <c r="AG341" s="212" t="s">
        <v>316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78" t="s">
        <v>544</v>
      </c>
      <c r="D342" s="266"/>
      <c r="E342" s="267"/>
      <c r="F342" s="268"/>
      <c r="G342" s="268"/>
      <c r="H342" s="232"/>
      <c r="I342" s="232"/>
      <c r="J342" s="232"/>
      <c r="K342" s="232"/>
      <c r="L342" s="232"/>
      <c r="M342" s="232"/>
      <c r="N342" s="232"/>
      <c r="O342" s="232"/>
      <c r="P342" s="232"/>
      <c r="Q342" s="232"/>
      <c r="R342" s="232"/>
      <c r="S342" s="232"/>
      <c r="T342" s="232"/>
      <c r="U342" s="232"/>
      <c r="V342" s="232"/>
      <c r="W342" s="232"/>
      <c r="X342" s="23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316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29"/>
      <c r="B343" s="230"/>
      <c r="C343" s="277" t="s">
        <v>664</v>
      </c>
      <c r="D343" s="273"/>
      <c r="E343" s="273"/>
      <c r="F343" s="273"/>
      <c r="G343" s="273"/>
      <c r="H343" s="232"/>
      <c r="I343" s="232"/>
      <c r="J343" s="232"/>
      <c r="K343" s="232"/>
      <c r="L343" s="232"/>
      <c r="M343" s="232"/>
      <c r="N343" s="232"/>
      <c r="O343" s="232"/>
      <c r="P343" s="232"/>
      <c r="Q343" s="232"/>
      <c r="R343" s="232"/>
      <c r="S343" s="232"/>
      <c r="T343" s="232"/>
      <c r="U343" s="232"/>
      <c r="V343" s="232"/>
      <c r="W343" s="232"/>
      <c r="X343" s="232"/>
      <c r="Y343" s="212"/>
      <c r="Z343" s="212"/>
      <c r="AA343" s="212"/>
      <c r="AB343" s="212"/>
      <c r="AC343" s="212"/>
      <c r="AD343" s="212"/>
      <c r="AE343" s="212"/>
      <c r="AF343" s="212"/>
      <c r="AG343" s="212" t="s">
        <v>316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77" t="s">
        <v>665</v>
      </c>
      <c r="D344" s="273"/>
      <c r="E344" s="273"/>
      <c r="F344" s="273"/>
      <c r="G344" s="273"/>
      <c r="H344" s="232"/>
      <c r="I344" s="232"/>
      <c r="J344" s="232"/>
      <c r="K344" s="232"/>
      <c r="L344" s="232"/>
      <c r="M344" s="232"/>
      <c r="N344" s="232"/>
      <c r="O344" s="232"/>
      <c r="P344" s="232"/>
      <c r="Q344" s="232"/>
      <c r="R344" s="232"/>
      <c r="S344" s="232"/>
      <c r="T344" s="232"/>
      <c r="U344" s="232"/>
      <c r="V344" s="232"/>
      <c r="W344" s="232"/>
      <c r="X344" s="23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316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71" t="str">
        <f>C344</f>
        <v>Výška (mm): 493; Průměr (mm): 409; Hmotnost (kg): 5,7; Objem (l): 50; DN připojení: R 3/4; Barva: šedá</v>
      </c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29"/>
      <c r="B345" s="230"/>
      <c r="C345" s="278" t="s">
        <v>544</v>
      </c>
      <c r="D345" s="266"/>
      <c r="E345" s="267"/>
      <c r="F345" s="268"/>
      <c r="G345" s="268"/>
      <c r="H345" s="232"/>
      <c r="I345" s="232"/>
      <c r="J345" s="232"/>
      <c r="K345" s="232"/>
      <c r="L345" s="232"/>
      <c r="M345" s="232"/>
      <c r="N345" s="232"/>
      <c r="O345" s="232"/>
      <c r="P345" s="232"/>
      <c r="Q345" s="232"/>
      <c r="R345" s="232"/>
      <c r="S345" s="232"/>
      <c r="T345" s="232"/>
      <c r="U345" s="232"/>
      <c r="V345" s="232"/>
      <c r="W345" s="232"/>
      <c r="X345" s="232"/>
      <c r="Y345" s="212"/>
      <c r="Z345" s="212"/>
      <c r="AA345" s="212"/>
      <c r="AB345" s="212"/>
      <c r="AC345" s="212"/>
      <c r="AD345" s="212"/>
      <c r="AE345" s="212"/>
      <c r="AF345" s="212"/>
      <c r="AG345" s="212" t="s">
        <v>316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29"/>
      <c r="B346" s="230"/>
      <c r="C346" s="277" t="s">
        <v>666</v>
      </c>
      <c r="D346" s="273"/>
      <c r="E346" s="273"/>
      <c r="F346" s="273"/>
      <c r="G346" s="273"/>
      <c r="H346" s="232"/>
      <c r="I346" s="232"/>
      <c r="J346" s="232"/>
      <c r="K346" s="232"/>
      <c r="L346" s="232"/>
      <c r="M346" s="232"/>
      <c r="N346" s="232"/>
      <c r="O346" s="232"/>
      <c r="P346" s="232"/>
      <c r="Q346" s="232"/>
      <c r="R346" s="232"/>
      <c r="S346" s="232"/>
      <c r="T346" s="232"/>
      <c r="U346" s="232"/>
      <c r="V346" s="232"/>
      <c r="W346" s="232"/>
      <c r="X346" s="232"/>
      <c r="Y346" s="212"/>
      <c r="Z346" s="212"/>
      <c r="AA346" s="212"/>
      <c r="AB346" s="212"/>
      <c r="AC346" s="212"/>
      <c r="AD346" s="212"/>
      <c r="AE346" s="212"/>
      <c r="AF346" s="212"/>
      <c r="AG346" s="212" t="s">
        <v>316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77" t="s">
        <v>667</v>
      </c>
      <c r="D347" s="273"/>
      <c r="E347" s="273"/>
      <c r="F347" s="273"/>
      <c r="G347" s="273"/>
      <c r="H347" s="232"/>
      <c r="I347" s="232"/>
      <c r="J347" s="232"/>
      <c r="K347" s="232"/>
      <c r="L347" s="232"/>
      <c r="M347" s="232"/>
      <c r="N347" s="232"/>
      <c r="O347" s="232"/>
      <c r="P347" s="232"/>
      <c r="Q347" s="232"/>
      <c r="R347" s="232"/>
      <c r="S347" s="232"/>
      <c r="T347" s="232"/>
      <c r="U347" s="232"/>
      <c r="V347" s="232"/>
      <c r="W347" s="232"/>
      <c r="X347" s="23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316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78" t="s">
        <v>544</v>
      </c>
      <c r="D348" s="266"/>
      <c r="E348" s="267"/>
      <c r="F348" s="268"/>
      <c r="G348" s="268"/>
      <c r="H348" s="232"/>
      <c r="I348" s="232"/>
      <c r="J348" s="232"/>
      <c r="K348" s="232"/>
      <c r="L348" s="232"/>
      <c r="M348" s="232"/>
      <c r="N348" s="232"/>
      <c r="O348" s="232"/>
      <c r="P348" s="232"/>
      <c r="Q348" s="232"/>
      <c r="R348" s="232"/>
      <c r="S348" s="232"/>
      <c r="T348" s="232"/>
      <c r="U348" s="232"/>
      <c r="V348" s="232"/>
      <c r="W348" s="232"/>
      <c r="X348" s="232"/>
      <c r="Y348" s="212"/>
      <c r="Z348" s="212"/>
      <c r="AA348" s="212"/>
      <c r="AB348" s="212"/>
      <c r="AC348" s="212"/>
      <c r="AD348" s="212"/>
      <c r="AE348" s="212"/>
      <c r="AF348" s="212"/>
      <c r="AG348" s="212" t="s">
        <v>316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77" t="s">
        <v>668</v>
      </c>
      <c r="D349" s="273"/>
      <c r="E349" s="273"/>
      <c r="F349" s="273"/>
      <c r="G349" s="273"/>
      <c r="H349" s="232"/>
      <c r="I349" s="232"/>
      <c r="J349" s="232"/>
      <c r="K349" s="232"/>
      <c r="L349" s="232"/>
      <c r="M349" s="232"/>
      <c r="N349" s="232"/>
      <c r="O349" s="232"/>
      <c r="P349" s="232"/>
      <c r="Q349" s="232"/>
      <c r="R349" s="232"/>
      <c r="S349" s="232"/>
      <c r="T349" s="232"/>
      <c r="U349" s="232"/>
      <c r="V349" s="232"/>
      <c r="W349" s="232"/>
      <c r="X349" s="232"/>
      <c r="Y349" s="212"/>
      <c r="Z349" s="212"/>
      <c r="AA349" s="212"/>
      <c r="AB349" s="212"/>
      <c r="AC349" s="212"/>
      <c r="AD349" s="212"/>
      <c r="AE349" s="212"/>
      <c r="AF349" s="212"/>
      <c r="AG349" s="212" t="s">
        <v>316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29"/>
      <c r="B350" s="230"/>
      <c r="C350" s="277" t="s">
        <v>669</v>
      </c>
      <c r="D350" s="273"/>
      <c r="E350" s="273"/>
      <c r="F350" s="273"/>
      <c r="G350" s="273"/>
      <c r="H350" s="232"/>
      <c r="I350" s="232"/>
      <c r="J350" s="232"/>
      <c r="K350" s="232"/>
      <c r="L350" s="232"/>
      <c r="M350" s="232"/>
      <c r="N350" s="232"/>
      <c r="O350" s="232"/>
      <c r="P350" s="232"/>
      <c r="Q350" s="232"/>
      <c r="R350" s="232"/>
      <c r="S350" s="232"/>
      <c r="T350" s="232"/>
      <c r="U350" s="232"/>
      <c r="V350" s="232"/>
      <c r="W350" s="232"/>
      <c r="X350" s="232"/>
      <c r="Y350" s="212"/>
      <c r="Z350" s="212"/>
      <c r="AA350" s="212"/>
      <c r="AB350" s="212"/>
      <c r="AC350" s="212"/>
      <c r="AD350" s="212"/>
      <c r="AE350" s="212"/>
      <c r="AF350" s="212"/>
      <c r="AG350" s="212" t="s">
        <v>316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75" t="s">
        <v>69</v>
      </c>
      <c r="D351" s="264"/>
      <c r="E351" s="265">
        <v>1</v>
      </c>
      <c r="F351" s="232"/>
      <c r="G351" s="232"/>
      <c r="H351" s="232"/>
      <c r="I351" s="232"/>
      <c r="J351" s="232"/>
      <c r="K351" s="232"/>
      <c r="L351" s="232"/>
      <c r="M351" s="232"/>
      <c r="N351" s="232"/>
      <c r="O351" s="232"/>
      <c r="P351" s="232"/>
      <c r="Q351" s="232"/>
      <c r="R351" s="232"/>
      <c r="S351" s="232"/>
      <c r="T351" s="232"/>
      <c r="U351" s="232"/>
      <c r="V351" s="232"/>
      <c r="W351" s="232"/>
      <c r="X351" s="232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243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1">
        <v>131</v>
      </c>
      <c r="B352" s="242" t="s">
        <v>670</v>
      </c>
      <c r="C352" s="256" t="s">
        <v>671</v>
      </c>
      <c r="D352" s="243" t="s">
        <v>269</v>
      </c>
      <c r="E352" s="244">
        <v>1</v>
      </c>
      <c r="F352" s="245"/>
      <c r="G352" s="246">
        <f>ROUND(E352*F352,2)</f>
        <v>0</v>
      </c>
      <c r="H352" s="233"/>
      <c r="I352" s="232">
        <f>ROUND(E352*H352,2)</f>
        <v>0</v>
      </c>
      <c r="J352" s="233"/>
      <c r="K352" s="232">
        <f>ROUND(E352*J352,2)</f>
        <v>0</v>
      </c>
      <c r="L352" s="232">
        <v>21</v>
      </c>
      <c r="M352" s="232">
        <f>G352*(1+L352/100)</f>
        <v>0</v>
      </c>
      <c r="N352" s="232">
        <v>0</v>
      </c>
      <c r="O352" s="232">
        <f>ROUND(E352*N352,2)</f>
        <v>0</v>
      </c>
      <c r="P352" s="232">
        <v>0</v>
      </c>
      <c r="Q352" s="232">
        <f>ROUND(E352*P352,2)</f>
        <v>0</v>
      </c>
      <c r="R352" s="232"/>
      <c r="S352" s="232" t="s">
        <v>208</v>
      </c>
      <c r="T352" s="232" t="s">
        <v>182</v>
      </c>
      <c r="U352" s="232">
        <v>0</v>
      </c>
      <c r="V352" s="232">
        <f>ROUND(E352*U352,2)</f>
        <v>0</v>
      </c>
      <c r="W352" s="232"/>
      <c r="X352" s="232" t="s">
        <v>271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272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29"/>
      <c r="B353" s="230"/>
      <c r="C353" s="276" t="s">
        <v>672</v>
      </c>
      <c r="D353" s="272"/>
      <c r="E353" s="272"/>
      <c r="F353" s="272"/>
      <c r="G353" s="272"/>
      <c r="H353" s="232"/>
      <c r="I353" s="232"/>
      <c r="J353" s="232"/>
      <c r="K353" s="232"/>
      <c r="L353" s="232"/>
      <c r="M353" s="232"/>
      <c r="N353" s="232"/>
      <c r="O353" s="232"/>
      <c r="P353" s="232"/>
      <c r="Q353" s="232"/>
      <c r="R353" s="232"/>
      <c r="S353" s="232"/>
      <c r="T353" s="232"/>
      <c r="U353" s="232"/>
      <c r="V353" s="232"/>
      <c r="W353" s="232"/>
      <c r="X353" s="232"/>
      <c r="Y353" s="212"/>
      <c r="Z353" s="212"/>
      <c r="AA353" s="212"/>
      <c r="AB353" s="212"/>
      <c r="AC353" s="212"/>
      <c r="AD353" s="212"/>
      <c r="AE353" s="212"/>
      <c r="AF353" s="212"/>
      <c r="AG353" s="212" t="s">
        <v>316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71" t="str">
        <f>C353</f>
        <v>automatická úpravna vody do 2000 kW, 0,05 MPa, 230V, včetně el. magnetického ventilu a filtru a vodoměru (qn=2,5m3/h), průtok 1-2m3/h</v>
      </c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75" t="s">
        <v>69</v>
      </c>
      <c r="D354" s="264"/>
      <c r="E354" s="265">
        <v>1</v>
      </c>
      <c r="F354" s="232"/>
      <c r="G354" s="232"/>
      <c r="H354" s="232"/>
      <c r="I354" s="232"/>
      <c r="J354" s="232"/>
      <c r="K354" s="232"/>
      <c r="L354" s="232"/>
      <c r="M354" s="232"/>
      <c r="N354" s="232"/>
      <c r="O354" s="232"/>
      <c r="P354" s="232"/>
      <c r="Q354" s="232"/>
      <c r="R354" s="232"/>
      <c r="S354" s="232"/>
      <c r="T354" s="232"/>
      <c r="U354" s="232"/>
      <c r="V354" s="232"/>
      <c r="W354" s="232"/>
      <c r="X354" s="23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243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47">
        <v>132</v>
      </c>
      <c r="B355" s="248" t="s">
        <v>673</v>
      </c>
      <c r="C355" s="255" t="s">
        <v>674</v>
      </c>
      <c r="D355" s="249" t="s">
        <v>351</v>
      </c>
      <c r="E355" s="250">
        <v>0.36713000000000001</v>
      </c>
      <c r="F355" s="251"/>
      <c r="G355" s="252">
        <f>ROUND(E355*F355,2)</f>
        <v>0</v>
      </c>
      <c r="H355" s="233"/>
      <c r="I355" s="232">
        <f>ROUND(E355*H355,2)</f>
        <v>0</v>
      </c>
      <c r="J355" s="233"/>
      <c r="K355" s="232">
        <f>ROUND(E355*J355,2)</f>
        <v>0</v>
      </c>
      <c r="L355" s="232">
        <v>21</v>
      </c>
      <c r="M355" s="232">
        <f>G355*(1+L355/100)</f>
        <v>0</v>
      </c>
      <c r="N355" s="232">
        <v>0</v>
      </c>
      <c r="O355" s="232">
        <f>ROUND(E355*N355,2)</f>
        <v>0</v>
      </c>
      <c r="P355" s="232">
        <v>0</v>
      </c>
      <c r="Q355" s="232">
        <f>ROUND(E355*P355,2)</f>
        <v>0</v>
      </c>
      <c r="R355" s="232"/>
      <c r="S355" s="232" t="s">
        <v>181</v>
      </c>
      <c r="T355" s="232" t="s">
        <v>241</v>
      </c>
      <c r="U355" s="232">
        <v>0</v>
      </c>
      <c r="V355" s="232">
        <f>ROUND(E355*U355,2)</f>
        <v>0</v>
      </c>
      <c r="W355" s="232"/>
      <c r="X355" s="232" t="s">
        <v>335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336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35" t="s">
        <v>176</v>
      </c>
      <c r="B356" s="236" t="s">
        <v>123</v>
      </c>
      <c r="C356" s="254" t="s">
        <v>124</v>
      </c>
      <c r="D356" s="237"/>
      <c r="E356" s="238"/>
      <c r="F356" s="239"/>
      <c r="G356" s="240">
        <f>SUMIF(AG357:AG402,"&lt;&gt;NOR",G357:G402)</f>
        <v>0</v>
      </c>
      <c r="H356" s="234"/>
      <c r="I356" s="234">
        <f>SUM(I357:I402)</f>
        <v>0</v>
      </c>
      <c r="J356" s="234"/>
      <c r="K356" s="234">
        <f>SUM(K357:K402)</f>
        <v>0</v>
      </c>
      <c r="L356" s="234"/>
      <c r="M356" s="234">
        <f>SUM(M357:M402)</f>
        <v>0</v>
      </c>
      <c r="N356" s="234"/>
      <c r="O356" s="234">
        <f>SUM(O357:O402)</f>
        <v>2.8499999999999996</v>
      </c>
      <c r="P356" s="234"/>
      <c r="Q356" s="234">
        <f>SUM(Q357:Q402)</f>
        <v>2.83</v>
      </c>
      <c r="R356" s="234"/>
      <c r="S356" s="234"/>
      <c r="T356" s="234"/>
      <c r="U356" s="234"/>
      <c r="V356" s="234">
        <f>SUM(V357:V402)</f>
        <v>261.62</v>
      </c>
      <c r="W356" s="234"/>
      <c r="X356" s="234"/>
      <c r="AG356" t="s">
        <v>177</v>
      </c>
    </row>
    <row r="357" spans="1:60" outlineLevel="1" x14ac:dyDescent="0.2">
      <c r="A357" s="241">
        <v>133</v>
      </c>
      <c r="B357" s="242" t="s">
        <v>675</v>
      </c>
      <c r="C357" s="256" t="s">
        <v>676</v>
      </c>
      <c r="D357" s="243" t="s">
        <v>295</v>
      </c>
      <c r="E357" s="244">
        <v>26</v>
      </c>
      <c r="F357" s="245"/>
      <c r="G357" s="246">
        <f>ROUND(E357*F357,2)</f>
        <v>0</v>
      </c>
      <c r="H357" s="233"/>
      <c r="I357" s="232">
        <f>ROUND(E357*H357,2)</f>
        <v>0</v>
      </c>
      <c r="J357" s="233"/>
      <c r="K357" s="232">
        <f>ROUND(E357*J357,2)</f>
        <v>0</v>
      </c>
      <c r="L357" s="232">
        <v>21</v>
      </c>
      <c r="M357" s="232">
        <f>G357*(1+L357/100)</f>
        <v>0</v>
      </c>
      <c r="N357" s="232">
        <v>7.0400000000000003E-3</v>
      </c>
      <c r="O357" s="232">
        <f>ROUND(E357*N357,2)</f>
        <v>0.18</v>
      </c>
      <c r="P357" s="232">
        <v>0</v>
      </c>
      <c r="Q357" s="232">
        <f>ROUND(E357*P357,2)</f>
        <v>0</v>
      </c>
      <c r="R357" s="232"/>
      <c r="S357" s="232" t="s">
        <v>181</v>
      </c>
      <c r="T357" s="232" t="s">
        <v>241</v>
      </c>
      <c r="U357" s="232">
        <v>0.56499999999999995</v>
      </c>
      <c r="V357" s="232">
        <f>ROUND(E357*U357,2)</f>
        <v>14.69</v>
      </c>
      <c r="W357" s="232"/>
      <c r="X357" s="232" t="s">
        <v>222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223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29"/>
      <c r="B358" s="230"/>
      <c r="C358" s="275" t="s">
        <v>677</v>
      </c>
      <c r="D358" s="264"/>
      <c r="E358" s="265">
        <v>20</v>
      </c>
      <c r="F358" s="232"/>
      <c r="G358" s="232"/>
      <c r="H358" s="232"/>
      <c r="I358" s="232"/>
      <c r="J358" s="232"/>
      <c r="K358" s="232"/>
      <c r="L358" s="232"/>
      <c r="M358" s="232"/>
      <c r="N358" s="232"/>
      <c r="O358" s="232"/>
      <c r="P358" s="232"/>
      <c r="Q358" s="232"/>
      <c r="R358" s="232"/>
      <c r="S358" s="232"/>
      <c r="T358" s="232"/>
      <c r="U358" s="232"/>
      <c r="V358" s="232"/>
      <c r="W358" s="232"/>
      <c r="X358" s="232"/>
      <c r="Y358" s="212"/>
      <c r="Z358" s="212"/>
      <c r="AA358" s="212"/>
      <c r="AB358" s="212"/>
      <c r="AC358" s="212"/>
      <c r="AD358" s="212"/>
      <c r="AE358" s="212"/>
      <c r="AF358" s="212"/>
      <c r="AG358" s="212" t="s">
        <v>243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75" t="s">
        <v>678</v>
      </c>
      <c r="D359" s="264"/>
      <c r="E359" s="265">
        <v>6</v>
      </c>
      <c r="F359" s="232"/>
      <c r="G359" s="232"/>
      <c r="H359" s="232"/>
      <c r="I359" s="232"/>
      <c r="J359" s="232"/>
      <c r="K359" s="232"/>
      <c r="L359" s="232"/>
      <c r="M359" s="232"/>
      <c r="N359" s="232"/>
      <c r="O359" s="232"/>
      <c r="P359" s="232"/>
      <c r="Q359" s="232"/>
      <c r="R359" s="232"/>
      <c r="S359" s="232"/>
      <c r="T359" s="232"/>
      <c r="U359" s="232"/>
      <c r="V359" s="232"/>
      <c r="W359" s="232"/>
      <c r="X359" s="232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243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41">
        <v>134</v>
      </c>
      <c r="B360" s="242" t="s">
        <v>679</v>
      </c>
      <c r="C360" s="256" t="s">
        <v>680</v>
      </c>
      <c r="D360" s="243" t="s">
        <v>295</v>
      </c>
      <c r="E360" s="244">
        <v>10</v>
      </c>
      <c r="F360" s="245"/>
      <c r="G360" s="246">
        <f>ROUND(E360*F360,2)</f>
        <v>0</v>
      </c>
      <c r="H360" s="233"/>
      <c r="I360" s="232">
        <f>ROUND(E360*H360,2)</f>
        <v>0</v>
      </c>
      <c r="J360" s="233"/>
      <c r="K360" s="232">
        <f>ROUND(E360*J360,2)</f>
        <v>0</v>
      </c>
      <c r="L360" s="232">
        <v>21</v>
      </c>
      <c r="M360" s="232">
        <f>G360*(1+L360/100)</f>
        <v>0</v>
      </c>
      <c r="N360" s="232">
        <v>7.8499999999999993E-3</v>
      </c>
      <c r="O360" s="232">
        <f>ROUND(E360*N360,2)</f>
        <v>0.08</v>
      </c>
      <c r="P360" s="232">
        <v>0</v>
      </c>
      <c r="Q360" s="232">
        <f>ROUND(E360*P360,2)</f>
        <v>0</v>
      </c>
      <c r="R360" s="232"/>
      <c r="S360" s="232" t="s">
        <v>181</v>
      </c>
      <c r="T360" s="232" t="s">
        <v>241</v>
      </c>
      <c r="U360" s="232">
        <v>0.7</v>
      </c>
      <c r="V360" s="232">
        <f>ROUND(E360*U360,2)</f>
        <v>7</v>
      </c>
      <c r="W360" s="232"/>
      <c r="X360" s="232" t="s">
        <v>222</v>
      </c>
      <c r="Y360" s="212"/>
      <c r="Z360" s="212"/>
      <c r="AA360" s="212"/>
      <c r="AB360" s="212"/>
      <c r="AC360" s="212"/>
      <c r="AD360" s="212"/>
      <c r="AE360" s="212"/>
      <c r="AF360" s="212"/>
      <c r="AG360" s="212" t="s">
        <v>223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75" t="s">
        <v>681</v>
      </c>
      <c r="D361" s="264"/>
      <c r="E361" s="265">
        <v>10</v>
      </c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Q361" s="232"/>
      <c r="R361" s="232"/>
      <c r="S361" s="232"/>
      <c r="T361" s="232"/>
      <c r="U361" s="232"/>
      <c r="V361" s="232"/>
      <c r="W361" s="232"/>
      <c r="X361" s="23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243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41">
        <v>135</v>
      </c>
      <c r="B362" s="242" t="s">
        <v>682</v>
      </c>
      <c r="C362" s="256" t="s">
        <v>683</v>
      </c>
      <c r="D362" s="243" t="s">
        <v>295</v>
      </c>
      <c r="E362" s="244">
        <v>26</v>
      </c>
      <c r="F362" s="245"/>
      <c r="G362" s="246">
        <f>ROUND(E362*F362,2)</f>
        <v>0</v>
      </c>
      <c r="H362" s="233"/>
      <c r="I362" s="232">
        <f>ROUND(E362*H362,2)</f>
        <v>0</v>
      </c>
      <c r="J362" s="233"/>
      <c r="K362" s="232">
        <f>ROUND(E362*J362,2)</f>
        <v>0</v>
      </c>
      <c r="L362" s="232">
        <v>21</v>
      </c>
      <c r="M362" s="232">
        <f>G362*(1+L362/100)</f>
        <v>0</v>
      </c>
      <c r="N362" s="232">
        <v>8.2699999999999996E-3</v>
      </c>
      <c r="O362" s="232">
        <f>ROUND(E362*N362,2)</f>
        <v>0.22</v>
      </c>
      <c r="P362" s="232">
        <v>0</v>
      </c>
      <c r="Q362" s="232">
        <f>ROUND(E362*P362,2)</f>
        <v>0</v>
      </c>
      <c r="R362" s="232"/>
      <c r="S362" s="232" t="s">
        <v>181</v>
      </c>
      <c r="T362" s="232" t="s">
        <v>241</v>
      </c>
      <c r="U362" s="232">
        <v>0.73499999999999999</v>
      </c>
      <c r="V362" s="232">
        <f>ROUND(E362*U362,2)</f>
        <v>19.11</v>
      </c>
      <c r="W362" s="232"/>
      <c r="X362" s="232" t="s">
        <v>222</v>
      </c>
      <c r="Y362" s="212"/>
      <c r="Z362" s="212"/>
      <c r="AA362" s="212"/>
      <c r="AB362" s="212"/>
      <c r="AC362" s="212"/>
      <c r="AD362" s="212"/>
      <c r="AE362" s="212"/>
      <c r="AF362" s="212"/>
      <c r="AG362" s="212" t="s">
        <v>223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75" t="s">
        <v>684</v>
      </c>
      <c r="D363" s="264"/>
      <c r="E363" s="265">
        <v>13</v>
      </c>
      <c r="F363" s="232"/>
      <c r="G363" s="232"/>
      <c r="H363" s="232"/>
      <c r="I363" s="232"/>
      <c r="J363" s="232"/>
      <c r="K363" s="232"/>
      <c r="L363" s="232"/>
      <c r="M363" s="232"/>
      <c r="N363" s="232"/>
      <c r="O363" s="232"/>
      <c r="P363" s="232"/>
      <c r="Q363" s="232"/>
      <c r="R363" s="232"/>
      <c r="S363" s="232"/>
      <c r="T363" s="232"/>
      <c r="U363" s="232"/>
      <c r="V363" s="232"/>
      <c r="W363" s="232"/>
      <c r="X363" s="232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243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75" t="s">
        <v>685</v>
      </c>
      <c r="D364" s="264"/>
      <c r="E364" s="265">
        <v>13</v>
      </c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232"/>
      <c r="Q364" s="232"/>
      <c r="R364" s="232"/>
      <c r="S364" s="232"/>
      <c r="T364" s="232"/>
      <c r="U364" s="232"/>
      <c r="V364" s="232"/>
      <c r="W364" s="232"/>
      <c r="X364" s="23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243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41">
        <v>136</v>
      </c>
      <c r="B365" s="242" t="s">
        <v>686</v>
      </c>
      <c r="C365" s="256" t="s">
        <v>687</v>
      </c>
      <c r="D365" s="243" t="s">
        <v>295</v>
      </c>
      <c r="E365" s="244">
        <v>14</v>
      </c>
      <c r="F365" s="245"/>
      <c r="G365" s="246">
        <f>ROUND(E365*F365,2)</f>
        <v>0</v>
      </c>
      <c r="H365" s="233"/>
      <c r="I365" s="232">
        <f>ROUND(E365*H365,2)</f>
        <v>0</v>
      </c>
      <c r="J365" s="233"/>
      <c r="K365" s="232">
        <f>ROUND(E365*J365,2)</f>
        <v>0</v>
      </c>
      <c r="L365" s="232">
        <v>21</v>
      </c>
      <c r="M365" s="232">
        <f>G365*(1+L365/100)</f>
        <v>0</v>
      </c>
      <c r="N365" s="232">
        <v>1.014E-2</v>
      </c>
      <c r="O365" s="232">
        <f>ROUND(E365*N365,2)</f>
        <v>0.14000000000000001</v>
      </c>
      <c r="P365" s="232">
        <v>0</v>
      </c>
      <c r="Q365" s="232">
        <f>ROUND(E365*P365,2)</f>
        <v>0</v>
      </c>
      <c r="R365" s="232"/>
      <c r="S365" s="232" t="s">
        <v>181</v>
      </c>
      <c r="T365" s="232" t="s">
        <v>241</v>
      </c>
      <c r="U365" s="232">
        <v>0.82799999999999996</v>
      </c>
      <c r="V365" s="232">
        <f>ROUND(E365*U365,2)</f>
        <v>11.59</v>
      </c>
      <c r="W365" s="232"/>
      <c r="X365" s="232" t="s">
        <v>222</v>
      </c>
      <c r="Y365" s="212"/>
      <c r="Z365" s="212"/>
      <c r="AA365" s="212"/>
      <c r="AB365" s="212"/>
      <c r="AC365" s="212"/>
      <c r="AD365" s="212"/>
      <c r="AE365" s="212"/>
      <c r="AF365" s="212"/>
      <c r="AG365" s="212" t="s">
        <v>223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75" t="s">
        <v>688</v>
      </c>
      <c r="D366" s="264"/>
      <c r="E366" s="265">
        <v>14</v>
      </c>
      <c r="F366" s="232"/>
      <c r="G366" s="232"/>
      <c r="H366" s="232"/>
      <c r="I366" s="232"/>
      <c r="J366" s="232"/>
      <c r="K366" s="232"/>
      <c r="L366" s="232"/>
      <c r="M366" s="232"/>
      <c r="N366" s="232"/>
      <c r="O366" s="232"/>
      <c r="P366" s="232"/>
      <c r="Q366" s="232"/>
      <c r="R366" s="232"/>
      <c r="S366" s="232"/>
      <c r="T366" s="232"/>
      <c r="U366" s="232"/>
      <c r="V366" s="232"/>
      <c r="W366" s="232"/>
      <c r="X366" s="23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243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2.5" outlineLevel="1" x14ac:dyDescent="0.2">
      <c r="A367" s="241">
        <v>137</v>
      </c>
      <c r="B367" s="242" t="s">
        <v>689</v>
      </c>
      <c r="C367" s="256" t="s">
        <v>690</v>
      </c>
      <c r="D367" s="243" t="s">
        <v>295</v>
      </c>
      <c r="E367" s="244">
        <v>80</v>
      </c>
      <c r="F367" s="245"/>
      <c r="G367" s="246">
        <f>ROUND(E367*F367,2)</f>
        <v>0</v>
      </c>
      <c r="H367" s="233"/>
      <c r="I367" s="232">
        <f>ROUND(E367*H367,2)</f>
        <v>0</v>
      </c>
      <c r="J367" s="233"/>
      <c r="K367" s="232">
        <f>ROUND(E367*J367,2)</f>
        <v>0</v>
      </c>
      <c r="L367" s="232">
        <v>21</v>
      </c>
      <c r="M367" s="232">
        <f>G367*(1+L367/100)</f>
        <v>0</v>
      </c>
      <c r="N367" s="232">
        <v>9.0000000000000006E-5</v>
      </c>
      <c r="O367" s="232">
        <f>ROUND(E367*N367,2)</f>
        <v>0.01</v>
      </c>
      <c r="P367" s="232">
        <v>8.5800000000000008E-3</v>
      </c>
      <c r="Q367" s="232">
        <f>ROUND(E367*P367,2)</f>
        <v>0.69</v>
      </c>
      <c r="R367" s="232"/>
      <c r="S367" s="232" t="s">
        <v>181</v>
      </c>
      <c r="T367" s="232" t="s">
        <v>241</v>
      </c>
      <c r="U367" s="232">
        <v>0.10299999999999999</v>
      </c>
      <c r="V367" s="232">
        <f>ROUND(E367*U367,2)</f>
        <v>8.24</v>
      </c>
      <c r="W367" s="232"/>
      <c r="X367" s="232" t="s">
        <v>222</v>
      </c>
      <c r="Y367" s="212"/>
      <c r="Z367" s="212"/>
      <c r="AA367" s="212"/>
      <c r="AB367" s="212"/>
      <c r="AC367" s="212"/>
      <c r="AD367" s="212"/>
      <c r="AE367" s="212"/>
      <c r="AF367" s="212"/>
      <c r="AG367" s="212" t="s">
        <v>223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75" t="s">
        <v>691</v>
      </c>
      <c r="D368" s="264"/>
      <c r="E368" s="265">
        <v>80</v>
      </c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2"/>
      <c r="Q368" s="232"/>
      <c r="R368" s="232"/>
      <c r="S368" s="232"/>
      <c r="T368" s="232"/>
      <c r="U368" s="232"/>
      <c r="V368" s="232"/>
      <c r="W368" s="232"/>
      <c r="X368" s="232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243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41">
        <v>138</v>
      </c>
      <c r="B369" s="242" t="s">
        <v>692</v>
      </c>
      <c r="C369" s="256" t="s">
        <v>693</v>
      </c>
      <c r="D369" s="243" t="s">
        <v>295</v>
      </c>
      <c r="E369" s="244">
        <v>12</v>
      </c>
      <c r="F369" s="245"/>
      <c r="G369" s="246">
        <f>ROUND(E369*F369,2)</f>
        <v>0</v>
      </c>
      <c r="H369" s="233"/>
      <c r="I369" s="232">
        <f>ROUND(E369*H369,2)</f>
        <v>0</v>
      </c>
      <c r="J369" s="233"/>
      <c r="K369" s="232">
        <f>ROUND(E369*J369,2)</f>
        <v>0</v>
      </c>
      <c r="L369" s="232">
        <v>21</v>
      </c>
      <c r="M369" s="232">
        <f>G369*(1+L369/100)</f>
        <v>0</v>
      </c>
      <c r="N369" s="232">
        <v>7.8300000000000002E-3</v>
      </c>
      <c r="O369" s="232">
        <f>ROUND(E369*N369,2)</f>
        <v>0.09</v>
      </c>
      <c r="P369" s="232">
        <v>0</v>
      </c>
      <c r="Q369" s="232">
        <f>ROUND(E369*P369,2)</f>
        <v>0</v>
      </c>
      <c r="R369" s="232"/>
      <c r="S369" s="232" t="s">
        <v>181</v>
      </c>
      <c r="T369" s="232" t="s">
        <v>241</v>
      </c>
      <c r="U369" s="232">
        <v>0.76600000000000001</v>
      </c>
      <c r="V369" s="232">
        <f>ROUND(E369*U369,2)</f>
        <v>9.19</v>
      </c>
      <c r="W369" s="232"/>
      <c r="X369" s="232" t="s">
        <v>222</v>
      </c>
      <c r="Y369" s="212"/>
      <c r="Z369" s="212"/>
      <c r="AA369" s="212"/>
      <c r="AB369" s="212"/>
      <c r="AC369" s="212"/>
      <c r="AD369" s="212"/>
      <c r="AE369" s="212"/>
      <c r="AF369" s="212"/>
      <c r="AG369" s="212" t="s">
        <v>223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29"/>
      <c r="B370" s="230"/>
      <c r="C370" s="275" t="s">
        <v>694</v>
      </c>
      <c r="D370" s="264"/>
      <c r="E370" s="265">
        <v>12</v>
      </c>
      <c r="F370" s="232"/>
      <c r="G370" s="232"/>
      <c r="H370" s="232"/>
      <c r="I370" s="232"/>
      <c r="J370" s="232"/>
      <c r="K370" s="232"/>
      <c r="L370" s="232"/>
      <c r="M370" s="232"/>
      <c r="N370" s="232"/>
      <c r="O370" s="232"/>
      <c r="P370" s="232"/>
      <c r="Q370" s="232"/>
      <c r="R370" s="232"/>
      <c r="S370" s="232"/>
      <c r="T370" s="232"/>
      <c r="U370" s="232"/>
      <c r="V370" s="232"/>
      <c r="W370" s="232"/>
      <c r="X370" s="232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243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41">
        <v>139</v>
      </c>
      <c r="B371" s="242" t="s">
        <v>695</v>
      </c>
      <c r="C371" s="256" t="s">
        <v>696</v>
      </c>
      <c r="D371" s="243" t="s">
        <v>295</v>
      </c>
      <c r="E371" s="244">
        <v>30</v>
      </c>
      <c r="F371" s="245"/>
      <c r="G371" s="246">
        <f>ROUND(E371*F371,2)</f>
        <v>0</v>
      </c>
      <c r="H371" s="233"/>
      <c r="I371" s="232">
        <f>ROUND(E371*H371,2)</f>
        <v>0</v>
      </c>
      <c r="J371" s="233"/>
      <c r="K371" s="232">
        <f>ROUND(E371*J371,2)</f>
        <v>0</v>
      </c>
      <c r="L371" s="232">
        <v>21</v>
      </c>
      <c r="M371" s="232">
        <f>G371*(1+L371/100)</f>
        <v>0</v>
      </c>
      <c r="N371" s="232">
        <v>9.8600000000000007E-3</v>
      </c>
      <c r="O371" s="232">
        <f>ROUND(E371*N371,2)</f>
        <v>0.3</v>
      </c>
      <c r="P371" s="232">
        <v>0</v>
      </c>
      <c r="Q371" s="232">
        <f>ROUND(E371*P371,2)</f>
        <v>0</v>
      </c>
      <c r="R371" s="232"/>
      <c r="S371" s="232" t="s">
        <v>181</v>
      </c>
      <c r="T371" s="232" t="s">
        <v>241</v>
      </c>
      <c r="U371" s="232">
        <v>0.91900000000000004</v>
      </c>
      <c r="V371" s="232">
        <f>ROUND(E371*U371,2)</f>
        <v>27.57</v>
      </c>
      <c r="W371" s="232"/>
      <c r="X371" s="232" t="s">
        <v>222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223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29"/>
      <c r="B372" s="230"/>
      <c r="C372" s="275" t="s">
        <v>697</v>
      </c>
      <c r="D372" s="264"/>
      <c r="E372" s="265">
        <v>30</v>
      </c>
      <c r="F372" s="232"/>
      <c r="G372" s="232"/>
      <c r="H372" s="232"/>
      <c r="I372" s="232"/>
      <c r="J372" s="232"/>
      <c r="K372" s="232"/>
      <c r="L372" s="232"/>
      <c r="M372" s="232"/>
      <c r="N372" s="232"/>
      <c r="O372" s="232"/>
      <c r="P372" s="232"/>
      <c r="Q372" s="232"/>
      <c r="R372" s="232"/>
      <c r="S372" s="232"/>
      <c r="T372" s="232"/>
      <c r="U372" s="232"/>
      <c r="V372" s="232"/>
      <c r="W372" s="232"/>
      <c r="X372" s="232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243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41">
        <v>140</v>
      </c>
      <c r="B373" s="242" t="s">
        <v>698</v>
      </c>
      <c r="C373" s="256" t="s">
        <v>699</v>
      </c>
      <c r="D373" s="243" t="s">
        <v>295</v>
      </c>
      <c r="E373" s="244">
        <v>19</v>
      </c>
      <c r="F373" s="245"/>
      <c r="G373" s="246">
        <f>ROUND(E373*F373,2)</f>
        <v>0</v>
      </c>
      <c r="H373" s="233"/>
      <c r="I373" s="232">
        <f>ROUND(E373*H373,2)</f>
        <v>0</v>
      </c>
      <c r="J373" s="233"/>
      <c r="K373" s="232">
        <f>ROUND(E373*J373,2)</f>
        <v>0</v>
      </c>
      <c r="L373" s="232">
        <v>21</v>
      </c>
      <c r="M373" s="232">
        <f>G373*(1+L373/100)</f>
        <v>0</v>
      </c>
      <c r="N373" s="232">
        <v>1.3639999999999999E-2</v>
      </c>
      <c r="O373" s="232">
        <f>ROUND(E373*N373,2)</f>
        <v>0.26</v>
      </c>
      <c r="P373" s="232">
        <v>0</v>
      </c>
      <c r="Q373" s="232">
        <f>ROUND(E373*P373,2)</f>
        <v>0</v>
      </c>
      <c r="R373" s="232"/>
      <c r="S373" s="232" t="s">
        <v>181</v>
      </c>
      <c r="T373" s="232" t="s">
        <v>241</v>
      </c>
      <c r="U373" s="232">
        <v>1.04</v>
      </c>
      <c r="V373" s="232">
        <f>ROUND(E373*U373,2)</f>
        <v>19.760000000000002</v>
      </c>
      <c r="W373" s="232"/>
      <c r="X373" s="232" t="s">
        <v>222</v>
      </c>
      <c r="Y373" s="212"/>
      <c r="Z373" s="212"/>
      <c r="AA373" s="212"/>
      <c r="AB373" s="212"/>
      <c r="AC373" s="212"/>
      <c r="AD373" s="212"/>
      <c r="AE373" s="212"/>
      <c r="AF373" s="212"/>
      <c r="AG373" s="212" t="s">
        <v>223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75" t="s">
        <v>700</v>
      </c>
      <c r="D374" s="264"/>
      <c r="E374" s="265">
        <v>19</v>
      </c>
      <c r="F374" s="232"/>
      <c r="G374" s="232"/>
      <c r="H374" s="232"/>
      <c r="I374" s="232"/>
      <c r="J374" s="232"/>
      <c r="K374" s="232"/>
      <c r="L374" s="232"/>
      <c r="M374" s="232"/>
      <c r="N374" s="232"/>
      <c r="O374" s="232"/>
      <c r="P374" s="232"/>
      <c r="Q374" s="232"/>
      <c r="R374" s="232"/>
      <c r="S374" s="232"/>
      <c r="T374" s="232"/>
      <c r="U374" s="232"/>
      <c r="V374" s="232"/>
      <c r="W374" s="232"/>
      <c r="X374" s="232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243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41">
        <v>141</v>
      </c>
      <c r="B375" s="242" t="s">
        <v>701</v>
      </c>
      <c r="C375" s="256" t="s">
        <v>702</v>
      </c>
      <c r="D375" s="243" t="s">
        <v>295</v>
      </c>
      <c r="E375" s="244">
        <v>47</v>
      </c>
      <c r="F375" s="245"/>
      <c r="G375" s="246">
        <f>ROUND(E375*F375,2)</f>
        <v>0</v>
      </c>
      <c r="H375" s="233"/>
      <c r="I375" s="232">
        <f>ROUND(E375*H375,2)</f>
        <v>0</v>
      </c>
      <c r="J375" s="233"/>
      <c r="K375" s="232">
        <f>ROUND(E375*J375,2)</f>
        <v>0</v>
      </c>
      <c r="L375" s="232">
        <v>21</v>
      </c>
      <c r="M375" s="232">
        <f>G375*(1+L375/100)</f>
        <v>0</v>
      </c>
      <c r="N375" s="232">
        <v>1.7129999999999999E-2</v>
      </c>
      <c r="O375" s="232">
        <f>ROUND(E375*N375,2)</f>
        <v>0.81</v>
      </c>
      <c r="P375" s="232">
        <v>0</v>
      </c>
      <c r="Q375" s="232">
        <f>ROUND(E375*P375,2)</f>
        <v>0</v>
      </c>
      <c r="R375" s="232"/>
      <c r="S375" s="232" t="s">
        <v>181</v>
      </c>
      <c r="T375" s="232" t="s">
        <v>241</v>
      </c>
      <c r="U375" s="232">
        <v>1.206</v>
      </c>
      <c r="V375" s="232">
        <f>ROUND(E375*U375,2)</f>
        <v>56.68</v>
      </c>
      <c r="W375" s="232"/>
      <c r="X375" s="232" t="s">
        <v>222</v>
      </c>
      <c r="Y375" s="212"/>
      <c r="Z375" s="212"/>
      <c r="AA375" s="212"/>
      <c r="AB375" s="212"/>
      <c r="AC375" s="212"/>
      <c r="AD375" s="212"/>
      <c r="AE375" s="212"/>
      <c r="AF375" s="212"/>
      <c r="AG375" s="212" t="s">
        <v>223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29"/>
      <c r="B376" s="230"/>
      <c r="C376" s="275" t="s">
        <v>703</v>
      </c>
      <c r="D376" s="264"/>
      <c r="E376" s="265">
        <v>20</v>
      </c>
      <c r="F376" s="232"/>
      <c r="G376" s="232"/>
      <c r="H376" s="232"/>
      <c r="I376" s="232"/>
      <c r="J376" s="232"/>
      <c r="K376" s="232"/>
      <c r="L376" s="232"/>
      <c r="M376" s="232"/>
      <c r="N376" s="232"/>
      <c r="O376" s="232"/>
      <c r="P376" s="232"/>
      <c r="Q376" s="232"/>
      <c r="R376" s="232"/>
      <c r="S376" s="232"/>
      <c r="T376" s="232"/>
      <c r="U376" s="232"/>
      <c r="V376" s="232"/>
      <c r="W376" s="232"/>
      <c r="X376" s="23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243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75" t="s">
        <v>704</v>
      </c>
      <c r="D377" s="264"/>
      <c r="E377" s="265">
        <v>27</v>
      </c>
      <c r="F377" s="232"/>
      <c r="G377" s="232"/>
      <c r="H377" s="232"/>
      <c r="I377" s="232"/>
      <c r="J377" s="232"/>
      <c r="K377" s="232"/>
      <c r="L377" s="232"/>
      <c r="M377" s="232"/>
      <c r="N377" s="232"/>
      <c r="O377" s="232"/>
      <c r="P377" s="232"/>
      <c r="Q377" s="232"/>
      <c r="R377" s="232"/>
      <c r="S377" s="232"/>
      <c r="T377" s="232"/>
      <c r="U377" s="232"/>
      <c r="V377" s="232"/>
      <c r="W377" s="232"/>
      <c r="X377" s="232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243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41">
        <v>142</v>
      </c>
      <c r="B378" s="242" t="s">
        <v>705</v>
      </c>
      <c r="C378" s="256" t="s">
        <v>706</v>
      </c>
      <c r="D378" s="243" t="s">
        <v>295</v>
      </c>
      <c r="E378" s="244">
        <v>34</v>
      </c>
      <c r="F378" s="245"/>
      <c r="G378" s="246">
        <f>ROUND(E378*F378,2)</f>
        <v>0</v>
      </c>
      <c r="H378" s="233"/>
      <c r="I378" s="232">
        <f>ROUND(E378*H378,2)</f>
        <v>0</v>
      </c>
      <c r="J378" s="233"/>
      <c r="K378" s="232">
        <f>ROUND(E378*J378,2)</f>
        <v>0</v>
      </c>
      <c r="L378" s="232">
        <v>21</v>
      </c>
      <c r="M378" s="232">
        <f>G378*(1+L378/100)</f>
        <v>0</v>
      </c>
      <c r="N378" s="232">
        <v>2.1729999999999999E-2</v>
      </c>
      <c r="O378" s="232">
        <f>ROUND(E378*N378,2)</f>
        <v>0.74</v>
      </c>
      <c r="P378" s="232">
        <v>0</v>
      </c>
      <c r="Q378" s="232">
        <f>ROUND(E378*P378,2)</f>
        <v>0</v>
      </c>
      <c r="R378" s="232"/>
      <c r="S378" s="232" t="s">
        <v>181</v>
      </c>
      <c r="T378" s="232" t="s">
        <v>241</v>
      </c>
      <c r="U378" s="232">
        <v>1.4</v>
      </c>
      <c r="V378" s="232">
        <f>ROUND(E378*U378,2)</f>
        <v>47.6</v>
      </c>
      <c r="W378" s="232"/>
      <c r="X378" s="232" t="s">
        <v>222</v>
      </c>
      <c r="Y378" s="212"/>
      <c r="Z378" s="212"/>
      <c r="AA378" s="212"/>
      <c r="AB378" s="212"/>
      <c r="AC378" s="212"/>
      <c r="AD378" s="212"/>
      <c r="AE378" s="212"/>
      <c r="AF378" s="212"/>
      <c r="AG378" s="212" t="s">
        <v>223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75" t="s">
        <v>707</v>
      </c>
      <c r="D379" s="264"/>
      <c r="E379" s="265">
        <v>34</v>
      </c>
      <c r="F379" s="232"/>
      <c r="G379" s="232"/>
      <c r="H379" s="232"/>
      <c r="I379" s="232"/>
      <c r="J379" s="232"/>
      <c r="K379" s="232"/>
      <c r="L379" s="232"/>
      <c r="M379" s="232"/>
      <c r="N379" s="232"/>
      <c r="O379" s="232"/>
      <c r="P379" s="232"/>
      <c r="Q379" s="232"/>
      <c r="R379" s="232"/>
      <c r="S379" s="232"/>
      <c r="T379" s="232"/>
      <c r="U379" s="232"/>
      <c r="V379" s="232"/>
      <c r="W379" s="232"/>
      <c r="X379" s="232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243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41">
        <v>143</v>
      </c>
      <c r="B380" s="242" t="s">
        <v>708</v>
      </c>
      <c r="C380" s="256" t="s">
        <v>709</v>
      </c>
      <c r="D380" s="243" t="s">
        <v>269</v>
      </c>
      <c r="E380" s="244">
        <v>2</v>
      </c>
      <c r="F380" s="245"/>
      <c r="G380" s="246">
        <f>ROUND(E380*F380,2)</f>
        <v>0</v>
      </c>
      <c r="H380" s="233"/>
      <c r="I380" s="232">
        <f>ROUND(E380*H380,2)</f>
        <v>0</v>
      </c>
      <c r="J380" s="233"/>
      <c r="K380" s="232">
        <f>ROUND(E380*J380,2)</f>
        <v>0</v>
      </c>
      <c r="L380" s="232">
        <v>21</v>
      </c>
      <c r="M380" s="232">
        <f>G380*(1+L380/100)</f>
        <v>0</v>
      </c>
      <c r="N380" s="232">
        <v>4.4999999999999997E-3</v>
      </c>
      <c r="O380" s="232">
        <f>ROUND(E380*N380,2)</f>
        <v>0.01</v>
      </c>
      <c r="P380" s="232">
        <v>0</v>
      </c>
      <c r="Q380" s="232">
        <f>ROUND(E380*P380,2)</f>
        <v>0</v>
      </c>
      <c r="R380" s="232"/>
      <c r="S380" s="232" t="s">
        <v>181</v>
      </c>
      <c r="T380" s="232" t="s">
        <v>241</v>
      </c>
      <c r="U380" s="232">
        <v>2.5579999999999998</v>
      </c>
      <c r="V380" s="232">
        <f>ROUND(E380*U380,2)</f>
        <v>5.12</v>
      </c>
      <c r="W380" s="232"/>
      <c r="X380" s="232" t="s">
        <v>222</v>
      </c>
      <c r="Y380" s="212"/>
      <c r="Z380" s="212"/>
      <c r="AA380" s="212"/>
      <c r="AB380" s="212"/>
      <c r="AC380" s="212"/>
      <c r="AD380" s="212"/>
      <c r="AE380" s="212"/>
      <c r="AF380" s="212"/>
      <c r="AG380" s="212" t="s">
        <v>223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29"/>
      <c r="B381" s="230"/>
      <c r="C381" s="275" t="s">
        <v>71</v>
      </c>
      <c r="D381" s="264"/>
      <c r="E381" s="265">
        <v>2</v>
      </c>
      <c r="F381" s="232"/>
      <c r="G381" s="232"/>
      <c r="H381" s="232"/>
      <c r="I381" s="232"/>
      <c r="J381" s="232"/>
      <c r="K381" s="232"/>
      <c r="L381" s="232"/>
      <c r="M381" s="232"/>
      <c r="N381" s="232"/>
      <c r="O381" s="232"/>
      <c r="P381" s="232"/>
      <c r="Q381" s="232"/>
      <c r="R381" s="232"/>
      <c r="S381" s="232"/>
      <c r="T381" s="232"/>
      <c r="U381" s="232"/>
      <c r="V381" s="232"/>
      <c r="W381" s="232"/>
      <c r="X381" s="23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243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41">
        <v>144</v>
      </c>
      <c r="B382" s="242" t="s">
        <v>710</v>
      </c>
      <c r="C382" s="256" t="s">
        <v>711</v>
      </c>
      <c r="D382" s="243" t="s">
        <v>295</v>
      </c>
      <c r="E382" s="244">
        <v>40</v>
      </c>
      <c r="F382" s="245"/>
      <c r="G382" s="246">
        <f>ROUND(E382*F382,2)</f>
        <v>0</v>
      </c>
      <c r="H382" s="233"/>
      <c r="I382" s="232">
        <f>ROUND(E382*H382,2)</f>
        <v>0</v>
      </c>
      <c r="J382" s="233"/>
      <c r="K382" s="232">
        <f>ROUND(E382*J382,2)</f>
        <v>0</v>
      </c>
      <c r="L382" s="232">
        <v>21</v>
      </c>
      <c r="M382" s="232">
        <f>G382*(1+L382/100)</f>
        <v>0</v>
      </c>
      <c r="N382" s="232">
        <v>6.0000000000000002E-5</v>
      </c>
      <c r="O382" s="232">
        <f>ROUND(E382*N382,2)</f>
        <v>0</v>
      </c>
      <c r="P382" s="232">
        <v>8.4100000000000008E-3</v>
      </c>
      <c r="Q382" s="232">
        <f>ROUND(E382*P382,2)</f>
        <v>0.34</v>
      </c>
      <c r="R382" s="232"/>
      <c r="S382" s="232" t="s">
        <v>181</v>
      </c>
      <c r="T382" s="232" t="s">
        <v>241</v>
      </c>
      <c r="U382" s="232">
        <v>0.187</v>
      </c>
      <c r="V382" s="232">
        <f>ROUND(E382*U382,2)</f>
        <v>7.48</v>
      </c>
      <c r="W382" s="232"/>
      <c r="X382" s="232" t="s">
        <v>222</v>
      </c>
      <c r="Y382" s="212"/>
      <c r="Z382" s="212"/>
      <c r="AA382" s="212"/>
      <c r="AB382" s="212"/>
      <c r="AC382" s="212"/>
      <c r="AD382" s="212"/>
      <c r="AE382" s="212"/>
      <c r="AF382" s="212"/>
      <c r="AG382" s="212" t="s">
        <v>223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75" t="s">
        <v>712</v>
      </c>
      <c r="D383" s="264"/>
      <c r="E383" s="265">
        <v>40</v>
      </c>
      <c r="F383" s="232"/>
      <c r="G383" s="232"/>
      <c r="H383" s="232"/>
      <c r="I383" s="232"/>
      <c r="J383" s="232"/>
      <c r="K383" s="232"/>
      <c r="L383" s="232"/>
      <c r="M383" s="232"/>
      <c r="N383" s="232"/>
      <c r="O383" s="232"/>
      <c r="P383" s="232"/>
      <c r="Q383" s="232"/>
      <c r="R383" s="232"/>
      <c r="S383" s="232"/>
      <c r="T383" s="232"/>
      <c r="U383" s="232"/>
      <c r="V383" s="232"/>
      <c r="W383" s="232"/>
      <c r="X383" s="232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243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41">
        <v>145</v>
      </c>
      <c r="B384" s="242" t="s">
        <v>713</v>
      </c>
      <c r="C384" s="256" t="s">
        <v>714</v>
      </c>
      <c r="D384" s="243" t="s">
        <v>295</v>
      </c>
      <c r="E384" s="244">
        <v>45</v>
      </c>
      <c r="F384" s="245"/>
      <c r="G384" s="246">
        <f>ROUND(E384*F384,2)</f>
        <v>0</v>
      </c>
      <c r="H384" s="233"/>
      <c r="I384" s="232">
        <f>ROUND(E384*H384,2)</f>
        <v>0</v>
      </c>
      <c r="J384" s="233"/>
      <c r="K384" s="232">
        <f>ROUND(E384*J384,2)</f>
        <v>0</v>
      </c>
      <c r="L384" s="232">
        <v>21</v>
      </c>
      <c r="M384" s="232">
        <f>G384*(1+L384/100)</f>
        <v>0</v>
      </c>
      <c r="N384" s="232">
        <v>1E-4</v>
      </c>
      <c r="O384" s="232">
        <f>ROUND(E384*N384,2)</f>
        <v>0</v>
      </c>
      <c r="P384" s="232">
        <v>1.384E-2</v>
      </c>
      <c r="Q384" s="232">
        <f>ROUND(E384*P384,2)</f>
        <v>0.62</v>
      </c>
      <c r="R384" s="232"/>
      <c r="S384" s="232" t="s">
        <v>181</v>
      </c>
      <c r="T384" s="232" t="s">
        <v>241</v>
      </c>
      <c r="U384" s="232">
        <v>0.19800000000000001</v>
      </c>
      <c r="V384" s="232">
        <f>ROUND(E384*U384,2)</f>
        <v>8.91</v>
      </c>
      <c r="W384" s="232"/>
      <c r="X384" s="232" t="s">
        <v>222</v>
      </c>
      <c r="Y384" s="212"/>
      <c r="Z384" s="212"/>
      <c r="AA384" s="212"/>
      <c r="AB384" s="212"/>
      <c r="AC384" s="212"/>
      <c r="AD384" s="212"/>
      <c r="AE384" s="212"/>
      <c r="AF384" s="212"/>
      <c r="AG384" s="212" t="s">
        <v>223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75" t="s">
        <v>715</v>
      </c>
      <c r="D385" s="264"/>
      <c r="E385" s="265">
        <v>45</v>
      </c>
      <c r="F385" s="232"/>
      <c r="G385" s="232"/>
      <c r="H385" s="232"/>
      <c r="I385" s="232"/>
      <c r="J385" s="232"/>
      <c r="K385" s="232"/>
      <c r="L385" s="232"/>
      <c r="M385" s="232"/>
      <c r="N385" s="232"/>
      <c r="O385" s="232"/>
      <c r="P385" s="232"/>
      <c r="Q385" s="232"/>
      <c r="R385" s="232"/>
      <c r="S385" s="232"/>
      <c r="T385" s="232"/>
      <c r="U385" s="232"/>
      <c r="V385" s="232"/>
      <c r="W385" s="232"/>
      <c r="X385" s="232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243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41">
        <v>146</v>
      </c>
      <c r="B386" s="242" t="s">
        <v>716</v>
      </c>
      <c r="C386" s="256" t="s">
        <v>717</v>
      </c>
      <c r="D386" s="243" t="s">
        <v>295</v>
      </c>
      <c r="E386" s="244">
        <v>50</v>
      </c>
      <c r="F386" s="245"/>
      <c r="G386" s="246">
        <f>ROUND(E386*F386,2)</f>
        <v>0</v>
      </c>
      <c r="H386" s="233"/>
      <c r="I386" s="232">
        <f>ROUND(E386*H386,2)</f>
        <v>0</v>
      </c>
      <c r="J386" s="233"/>
      <c r="K386" s="232">
        <f>ROUND(E386*J386,2)</f>
        <v>0</v>
      </c>
      <c r="L386" s="232">
        <v>21</v>
      </c>
      <c r="M386" s="232">
        <f>G386*(1+L386/100)</f>
        <v>0</v>
      </c>
      <c r="N386" s="232">
        <v>1.2999999999999999E-4</v>
      </c>
      <c r="O386" s="232">
        <f>ROUND(E386*N386,2)</f>
        <v>0.01</v>
      </c>
      <c r="P386" s="232">
        <v>2.359E-2</v>
      </c>
      <c r="Q386" s="232">
        <f>ROUND(E386*P386,2)</f>
        <v>1.18</v>
      </c>
      <c r="R386" s="232"/>
      <c r="S386" s="232" t="s">
        <v>181</v>
      </c>
      <c r="T386" s="232" t="s">
        <v>241</v>
      </c>
      <c r="U386" s="232">
        <v>0.20799999999999999</v>
      </c>
      <c r="V386" s="232">
        <f>ROUND(E386*U386,2)</f>
        <v>10.4</v>
      </c>
      <c r="W386" s="232"/>
      <c r="X386" s="232" t="s">
        <v>222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223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29"/>
      <c r="B387" s="230"/>
      <c r="C387" s="275" t="s">
        <v>363</v>
      </c>
      <c r="D387" s="264"/>
      <c r="E387" s="265">
        <v>50</v>
      </c>
      <c r="F387" s="232"/>
      <c r="G387" s="232"/>
      <c r="H387" s="232"/>
      <c r="I387" s="232"/>
      <c r="J387" s="232"/>
      <c r="K387" s="232"/>
      <c r="L387" s="232"/>
      <c r="M387" s="232"/>
      <c r="N387" s="232"/>
      <c r="O387" s="232"/>
      <c r="P387" s="232"/>
      <c r="Q387" s="232"/>
      <c r="R387" s="232"/>
      <c r="S387" s="232"/>
      <c r="T387" s="232"/>
      <c r="U387" s="232"/>
      <c r="V387" s="232"/>
      <c r="W387" s="232"/>
      <c r="X387" s="232"/>
      <c r="Y387" s="212"/>
      <c r="Z387" s="212"/>
      <c r="AA387" s="212"/>
      <c r="AB387" s="212"/>
      <c r="AC387" s="212"/>
      <c r="AD387" s="212"/>
      <c r="AE387" s="212"/>
      <c r="AF387" s="212"/>
      <c r="AG387" s="212" t="s">
        <v>243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41">
        <v>147</v>
      </c>
      <c r="B388" s="242" t="s">
        <v>718</v>
      </c>
      <c r="C388" s="256" t="s">
        <v>719</v>
      </c>
      <c r="D388" s="243" t="s">
        <v>295</v>
      </c>
      <c r="E388" s="244">
        <v>36</v>
      </c>
      <c r="F388" s="245"/>
      <c r="G388" s="246">
        <f>ROUND(E388*F388,2)</f>
        <v>0</v>
      </c>
      <c r="H388" s="233"/>
      <c r="I388" s="232">
        <f>ROUND(E388*H388,2)</f>
        <v>0</v>
      </c>
      <c r="J388" s="233"/>
      <c r="K388" s="232">
        <f>ROUND(E388*J388,2)</f>
        <v>0</v>
      </c>
      <c r="L388" s="232">
        <v>21</v>
      </c>
      <c r="M388" s="232">
        <f>G388*(1+L388/100)</f>
        <v>0</v>
      </c>
      <c r="N388" s="232">
        <v>0</v>
      </c>
      <c r="O388" s="232">
        <f>ROUND(E388*N388,2)</f>
        <v>0</v>
      </c>
      <c r="P388" s="232">
        <v>0</v>
      </c>
      <c r="Q388" s="232">
        <f>ROUND(E388*P388,2)</f>
        <v>0</v>
      </c>
      <c r="R388" s="232"/>
      <c r="S388" s="232" t="s">
        <v>181</v>
      </c>
      <c r="T388" s="232" t="s">
        <v>241</v>
      </c>
      <c r="U388" s="232">
        <v>1.7999999999999999E-2</v>
      </c>
      <c r="V388" s="232">
        <f>ROUND(E388*U388,2)</f>
        <v>0.65</v>
      </c>
      <c r="W388" s="232"/>
      <c r="X388" s="232" t="s">
        <v>222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223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29"/>
      <c r="B389" s="230"/>
      <c r="C389" s="275" t="s">
        <v>720</v>
      </c>
      <c r="D389" s="264"/>
      <c r="E389" s="265">
        <v>10</v>
      </c>
      <c r="F389" s="232"/>
      <c r="G389" s="232"/>
      <c r="H389" s="232"/>
      <c r="I389" s="232"/>
      <c r="J389" s="232"/>
      <c r="K389" s="232"/>
      <c r="L389" s="232"/>
      <c r="M389" s="232"/>
      <c r="N389" s="232"/>
      <c r="O389" s="232"/>
      <c r="P389" s="232"/>
      <c r="Q389" s="232"/>
      <c r="R389" s="232"/>
      <c r="S389" s="232"/>
      <c r="T389" s="232"/>
      <c r="U389" s="232"/>
      <c r="V389" s="232"/>
      <c r="W389" s="232"/>
      <c r="X389" s="23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243</v>
      </c>
      <c r="AH389" s="212">
        <v>5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29"/>
      <c r="B390" s="230"/>
      <c r="C390" s="275" t="s">
        <v>721</v>
      </c>
      <c r="D390" s="264"/>
      <c r="E390" s="265">
        <v>26</v>
      </c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232"/>
      <c r="Q390" s="232"/>
      <c r="R390" s="232"/>
      <c r="S390" s="232"/>
      <c r="T390" s="232"/>
      <c r="U390" s="232"/>
      <c r="V390" s="232"/>
      <c r="W390" s="232"/>
      <c r="X390" s="23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243</v>
      </c>
      <c r="AH390" s="212">
        <v>5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41">
        <v>148</v>
      </c>
      <c r="B391" s="242" t="s">
        <v>722</v>
      </c>
      <c r="C391" s="256" t="s">
        <v>723</v>
      </c>
      <c r="D391" s="243" t="s">
        <v>295</v>
      </c>
      <c r="E391" s="244">
        <v>40</v>
      </c>
      <c r="F391" s="245"/>
      <c r="G391" s="246">
        <f>ROUND(E391*F391,2)</f>
        <v>0</v>
      </c>
      <c r="H391" s="233"/>
      <c r="I391" s="232">
        <f>ROUND(E391*H391,2)</f>
        <v>0</v>
      </c>
      <c r="J391" s="233"/>
      <c r="K391" s="232">
        <f>ROUND(E391*J391,2)</f>
        <v>0</v>
      </c>
      <c r="L391" s="232">
        <v>21</v>
      </c>
      <c r="M391" s="232">
        <f>G391*(1+L391/100)</f>
        <v>0</v>
      </c>
      <c r="N391" s="232">
        <v>0</v>
      </c>
      <c r="O391" s="232">
        <f>ROUND(E391*N391,2)</f>
        <v>0</v>
      </c>
      <c r="P391" s="232">
        <v>0</v>
      </c>
      <c r="Q391" s="232">
        <f>ROUND(E391*P391,2)</f>
        <v>0</v>
      </c>
      <c r="R391" s="232"/>
      <c r="S391" s="232" t="s">
        <v>181</v>
      </c>
      <c r="T391" s="232" t="s">
        <v>241</v>
      </c>
      <c r="U391" s="232">
        <v>3.2000000000000001E-2</v>
      </c>
      <c r="V391" s="232">
        <f>ROUND(E391*U391,2)</f>
        <v>1.28</v>
      </c>
      <c r="W391" s="232"/>
      <c r="X391" s="232" t="s">
        <v>222</v>
      </c>
      <c r="Y391" s="212"/>
      <c r="Z391" s="212"/>
      <c r="AA391" s="212"/>
      <c r="AB391" s="212"/>
      <c r="AC391" s="212"/>
      <c r="AD391" s="212"/>
      <c r="AE391" s="212"/>
      <c r="AF391" s="212"/>
      <c r="AG391" s="212" t="s">
        <v>223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29"/>
      <c r="B392" s="230"/>
      <c r="C392" s="275" t="s">
        <v>724</v>
      </c>
      <c r="D392" s="264"/>
      <c r="E392" s="265">
        <v>14</v>
      </c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  <c r="Q392" s="232"/>
      <c r="R392" s="232"/>
      <c r="S392" s="232"/>
      <c r="T392" s="232"/>
      <c r="U392" s="232"/>
      <c r="V392" s="232"/>
      <c r="W392" s="232"/>
      <c r="X392" s="23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243</v>
      </c>
      <c r="AH392" s="212">
        <v>5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75" t="s">
        <v>725</v>
      </c>
      <c r="D393" s="264"/>
      <c r="E393" s="265">
        <v>26</v>
      </c>
      <c r="F393" s="232"/>
      <c r="G393" s="232"/>
      <c r="H393" s="232"/>
      <c r="I393" s="232"/>
      <c r="J393" s="232"/>
      <c r="K393" s="232"/>
      <c r="L393" s="232"/>
      <c r="M393" s="232"/>
      <c r="N393" s="232"/>
      <c r="O393" s="232"/>
      <c r="P393" s="232"/>
      <c r="Q393" s="232"/>
      <c r="R393" s="232"/>
      <c r="S393" s="232"/>
      <c r="T393" s="232"/>
      <c r="U393" s="232"/>
      <c r="V393" s="232"/>
      <c r="W393" s="232"/>
      <c r="X393" s="23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243</v>
      </c>
      <c r="AH393" s="212">
        <v>5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22.5" outlineLevel="1" x14ac:dyDescent="0.2">
      <c r="A394" s="241">
        <v>149</v>
      </c>
      <c r="B394" s="242" t="s">
        <v>726</v>
      </c>
      <c r="C394" s="256" t="s">
        <v>727</v>
      </c>
      <c r="D394" s="243" t="s">
        <v>295</v>
      </c>
      <c r="E394" s="244">
        <v>49</v>
      </c>
      <c r="F394" s="245"/>
      <c r="G394" s="246">
        <f>ROUND(E394*F394,2)</f>
        <v>0</v>
      </c>
      <c r="H394" s="233"/>
      <c r="I394" s="232">
        <f>ROUND(E394*H394,2)</f>
        <v>0</v>
      </c>
      <c r="J394" s="233"/>
      <c r="K394" s="232">
        <f>ROUND(E394*J394,2)</f>
        <v>0</v>
      </c>
      <c r="L394" s="232">
        <v>21</v>
      </c>
      <c r="M394" s="232">
        <f>G394*(1+L394/100)</f>
        <v>0</v>
      </c>
      <c r="N394" s="232">
        <v>0</v>
      </c>
      <c r="O394" s="232">
        <f>ROUND(E394*N394,2)</f>
        <v>0</v>
      </c>
      <c r="P394" s="232">
        <v>0</v>
      </c>
      <c r="Q394" s="232">
        <f>ROUND(E394*P394,2)</f>
        <v>0</v>
      </c>
      <c r="R394" s="232"/>
      <c r="S394" s="232" t="s">
        <v>181</v>
      </c>
      <c r="T394" s="232" t="s">
        <v>241</v>
      </c>
      <c r="U394" s="232">
        <v>4.2000000000000003E-2</v>
      </c>
      <c r="V394" s="232">
        <f>ROUND(E394*U394,2)</f>
        <v>2.06</v>
      </c>
      <c r="W394" s="232"/>
      <c r="X394" s="232" t="s">
        <v>222</v>
      </c>
      <c r="Y394" s="212"/>
      <c r="Z394" s="212"/>
      <c r="AA394" s="212"/>
      <c r="AB394" s="212"/>
      <c r="AC394" s="212"/>
      <c r="AD394" s="212"/>
      <c r="AE394" s="212"/>
      <c r="AF394" s="212"/>
      <c r="AG394" s="212" t="s">
        <v>223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75" t="s">
        <v>728</v>
      </c>
      <c r="D395" s="264"/>
      <c r="E395" s="265">
        <v>30</v>
      </c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  <c r="Q395" s="232"/>
      <c r="R395" s="232"/>
      <c r="S395" s="232"/>
      <c r="T395" s="232"/>
      <c r="U395" s="232"/>
      <c r="V395" s="232"/>
      <c r="W395" s="232"/>
      <c r="X395" s="23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243</v>
      </c>
      <c r="AH395" s="212">
        <v>5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29"/>
      <c r="B396" s="230"/>
      <c r="C396" s="275" t="s">
        <v>729</v>
      </c>
      <c r="D396" s="264"/>
      <c r="E396" s="265">
        <v>19</v>
      </c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  <c r="Q396" s="232"/>
      <c r="R396" s="232"/>
      <c r="S396" s="232"/>
      <c r="T396" s="232"/>
      <c r="U396" s="232"/>
      <c r="V396" s="232"/>
      <c r="W396" s="232"/>
      <c r="X396" s="232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243</v>
      </c>
      <c r="AH396" s="212">
        <v>5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2.5" outlineLevel="1" x14ac:dyDescent="0.2">
      <c r="A397" s="241">
        <v>150</v>
      </c>
      <c r="B397" s="242" t="s">
        <v>730</v>
      </c>
      <c r="C397" s="256" t="s">
        <v>731</v>
      </c>
      <c r="D397" s="243" t="s">
        <v>295</v>
      </c>
      <c r="E397" s="244">
        <v>81</v>
      </c>
      <c r="F397" s="245"/>
      <c r="G397" s="246">
        <f>ROUND(E397*F397,2)</f>
        <v>0</v>
      </c>
      <c r="H397" s="233"/>
      <c r="I397" s="232">
        <f>ROUND(E397*H397,2)</f>
        <v>0</v>
      </c>
      <c r="J397" s="233"/>
      <c r="K397" s="232">
        <f>ROUND(E397*J397,2)</f>
        <v>0</v>
      </c>
      <c r="L397" s="232">
        <v>21</v>
      </c>
      <c r="M397" s="232">
        <f>G397*(1+L397/100)</f>
        <v>0</v>
      </c>
      <c r="N397" s="232">
        <v>0</v>
      </c>
      <c r="O397" s="232">
        <f>ROUND(E397*N397,2)</f>
        <v>0</v>
      </c>
      <c r="P397" s="232">
        <v>0</v>
      </c>
      <c r="Q397" s="232">
        <f>ROUND(E397*P397,2)</f>
        <v>0</v>
      </c>
      <c r="R397" s="232"/>
      <c r="S397" s="232" t="s">
        <v>181</v>
      </c>
      <c r="T397" s="232" t="s">
        <v>241</v>
      </c>
      <c r="U397" s="232">
        <v>5.2999999999999999E-2</v>
      </c>
      <c r="V397" s="232">
        <f>ROUND(E397*U397,2)</f>
        <v>4.29</v>
      </c>
      <c r="W397" s="232"/>
      <c r="X397" s="232" t="s">
        <v>222</v>
      </c>
      <c r="Y397" s="212"/>
      <c r="Z397" s="212"/>
      <c r="AA397" s="212"/>
      <c r="AB397" s="212"/>
      <c r="AC397" s="212"/>
      <c r="AD397" s="212"/>
      <c r="AE397" s="212"/>
      <c r="AF397" s="212"/>
      <c r="AG397" s="212" t="s">
        <v>223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29"/>
      <c r="B398" s="230"/>
      <c r="C398" s="275" t="s">
        <v>732</v>
      </c>
      <c r="D398" s="264"/>
      <c r="E398" s="265">
        <v>34</v>
      </c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  <c r="Q398" s="232"/>
      <c r="R398" s="232"/>
      <c r="S398" s="232"/>
      <c r="T398" s="232"/>
      <c r="U398" s="232"/>
      <c r="V398" s="232"/>
      <c r="W398" s="232"/>
      <c r="X398" s="232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243</v>
      </c>
      <c r="AH398" s="212">
        <v>5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29"/>
      <c r="B399" s="230"/>
      <c r="C399" s="275" t="s">
        <v>733</v>
      </c>
      <c r="D399" s="264"/>
      <c r="E399" s="265">
        <v>47</v>
      </c>
      <c r="F399" s="232"/>
      <c r="G399" s="232"/>
      <c r="H399" s="232"/>
      <c r="I399" s="232"/>
      <c r="J399" s="232"/>
      <c r="K399" s="232"/>
      <c r="L399" s="232"/>
      <c r="M399" s="232"/>
      <c r="N399" s="232"/>
      <c r="O399" s="232"/>
      <c r="P399" s="232"/>
      <c r="Q399" s="232"/>
      <c r="R399" s="232"/>
      <c r="S399" s="232"/>
      <c r="T399" s="232"/>
      <c r="U399" s="232"/>
      <c r="V399" s="232"/>
      <c r="W399" s="232"/>
      <c r="X399" s="23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243</v>
      </c>
      <c r="AH399" s="212">
        <v>5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41">
        <v>151</v>
      </c>
      <c r="B400" s="242" t="s">
        <v>734</v>
      </c>
      <c r="C400" s="256" t="s">
        <v>735</v>
      </c>
      <c r="D400" s="243" t="s">
        <v>207</v>
      </c>
      <c r="E400" s="244">
        <v>1</v>
      </c>
      <c r="F400" s="245"/>
      <c r="G400" s="246">
        <f>ROUND(E400*F400,2)</f>
        <v>0</v>
      </c>
      <c r="H400" s="233"/>
      <c r="I400" s="232">
        <f>ROUND(E400*H400,2)</f>
        <v>0</v>
      </c>
      <c r="J400" s="233"/>
      <c r="K400" s="232">
        <f>ROUND(E400*J400,2)</f>
        <v>0</v>
      </c>
      <c r="L400" s="232">
        <v>21</v>
      </c>
      <c r="M400" s="232">
        <f>G400*(1+L400/100)</f>
        <v>0</v>
      </c>
      <c r="N400" s="232">
        <v>0</v>
      </c>
      <c r="O400" s="232">
        <f>ROUND(E400*N400,2)</f>
        <v>0</v>
      </c>
      <c r="P400" s="232">
        <v>0</v>
      </c>
      <c r="Q400" s="232">
        <f>ROUND(E400*P400,2)</f>
        <v>0</v>
      </c>
      <c r="R400" s="232"/>
      <c r="S400" s="232" t="s">
        <v>208</v>
      </c>
      <c r="T400" s="232" t="s">
        <v>204</v>
      </c>
      <c r="U400" s="232">
        <v>0</v>
      </c>
      <c r="V400" s="232">
        <f>ROUND(E400*U400,2)</f>
        <v>0</v>
      </c>
      <c r="W400" s="232"/>
      <c r="X400" s="232" t="s">
        <v>271</v>
      </c>
      <c r="Y400" s="212"/>
      <c r="Z400" s="212"/>
      <c r="AA400" s="212"/>
      <c r="AB400" s="212"/>
      <c r="AC400" s="212"/>
      <c r="AD400" s="212"/>
      <c r="AE400" s="212"/>
      <c r="AF400" s="212"/>
      <c r="AG400" s="212" t="s">
        <v>272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29"/>
      <c r="B401" s="230"/>
      <c r="C401" s="275" t="s">
        <v>69</v>
      </c>
      <c r="D401" s="264"/>
      <c r="E401" s="265">
        <v>1</v>
      </c>
      <c r="F401" s="232"/>
      <c r="G401" s="232"/>
      <c r="H401" s="232"/>
      <c r="I401" s="232"/>
      <c r="J401" s="232"/>
      <c r="K401" s="232"/>
      <c r="L401" s="232"/>
      <c r="M401" s="232"/>
      <c r="N401" s="232"/>
      <c r="O401" s="232"/>
      <c r="P401" s="232"/>
      <c r="Q401" s="232"/>
      <c r="R401" s="232"/>
      <c r="S401" s="232"/>
      <c r="T401" s="232"/>
      <c r="U401" s="232"/>
      <c r="V401" s="232"/>
      <c r="W401" s="232"/>
      <c r="X401" s="232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243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29">
        <v>152</v>
      </c>
      <c r="B402" s="230" t="s">
        <v>736</v>
      </c>
      <c r="C402" s="279" t="s">
        <v>737</v>
      </c>
      <c r="D402" s="231" t="s">
        <v>0</v>
      </c>
      <c r="E402" s="274"/>
      <c r="F402" s="233"/>
      <c r="G402" s="232">
        <f>ROUND(E402*F402,2)</f>
        <v>0</v>
      </c>
      <c r="H402" s="233"/>
      <c r="I402" s="232">
        <f>ROUND(E402*H402,2)</f>
        <v>0</v>
      </c>
      <c r="J402" s="233"/>
      <c r="K402" s="232">
        <f>ROUND(E402*J402,2)</f>
        <v>0</v>
      </c>
      <c r="L402" s="232">
        <v>21</v>
      </c>
      <c r="M402" s="232">
        <f>G402*(1+L402/100)</f>
        <v>0</v>
      </c>
      <c r="N402" s="232">
        <v>0</v>
      </c>
      <c r="O402" s="232">
        <f>ROUND(E402*N402,2)</f>
        <v>0</v>
      </c>
      <c r="P402" s="232">
        <v>0</v>
      </c>
      <c r="Q402" s="232">
        <f>ROUND(E402*P402,2)</f>
        <v>0</v>
      </c>
      <c r="R402" s="232"/>
      <c r="S402" s="232" t="s">
        <v>181</v>
      </c>
      <c r="T402" s="232" t="s">
        <v>241</v>
      </c>
      <c r="U402" s="232">
        <v>0</v>
      </c>
      <c r="V402" s="232">
        <f>ROUND(E402*U402,2)</f>
        <v>0</v>
      </c>
      <c r="W402" s="232"/>
      <c r="X402" s="232" t="s">
        <v>335</v>
      </c>
      <c r="Y402" s="212"/>
      <c r="Z402" s="212"/>
      <c r="AA402" s="212"/>
      <c r="AB402" s="212"/>
      <c r="AC402" s="212"/>
      <c r="AD402" s="212"/>
      <c r="AE402" s="212"/>
      <c r="AF402" s="212"/>
      <c r="AG402" s="212" t="s">
        <v>336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x14ac:dyDescent="0.2">
      <c r="A403" s="235" t="s">
        <v>176</v>
      </c>
      <c r="B403" s="236" t="s">
        <v>125</v>
      </c>
      <c r="C403" s="254" t="s">
        <v>126</v>
      </c>
      <c r="D403" s="237"/>
      <c r="E403" s="238"/>
      <c r="F403" s="239"/>
      <c r="G403" s="240">
        <f>SUMIF(AG404:AG562,"&lt;&gt;NOR",G404:G562)</f>
        <v>0</v>
      </c>
      <c r="H403" s="234"/>
      <c r="I403" s="234">
        <f>SUM(I404:I562)</f>
        <v>0</v>
      </c>
      <c r="J403" s="234"/>
      <c r="K403" s="234">
        <f>SUM(K404:K562)</f>
        <v>0</v>
      </c>
      <c r="L403" s="234"/>
      <c r="M403" s="234">
        <f>SUM(M404:M562)</f>
        <v>0</v>
      </c>
      <c r="N403" s="234"/>
      <c r="O403" s="234">
        <f>SUM(O404:O562)</f>
        <v>0.88000000000000034</v>
      </c>
      <c r="P403" s="234"/>
      <c r="Q403" s="234">
        <f>SUM(Q404:Q562)</f>
        <v>2.0999999999999992</v>
      </c>
      <c r="R403" s="234"/>
      <c r="S403" s="234"/>
      <c r="T403" s="234"/>
      <c r="U403" s="234"/>
      <c r="V403" s="234">
        <f>SUM(V404:V562)</f>
        <v>148.06000000000003</v>
      </c>
      <c r="W403" s="234"/>
      <c r="X403" s="234"/>
      <c r="AG403" t="s">
        <v>177</v>
      </c>
    </row>
    <row r="404" spans="1:60" outlineLevel="1" x14ac:dyDescent="0.2">
      <c r="A404" s="241">
        <v>153</v>
      </c>
      <c r="B404" s="242" t="s">
        <v>738</v>
      </c>
      <c r="C404" s="256" t="s">
        <v>739</v>
      </c>
      <c r="D404" s="243" t="s">
        <v>207</v>
      </c>
      <c r="E404" s="244">
        <v>1</v>
      </c>
      <c r="F404" s="245"/>
      <c r="G404" s="246">
        <f>ROUND(E404*F404,2)</f>
        <v>0</v>
      </c>
      <c r="H404" s="233"/>
      <c r="I404" s="232">
        <f>ROUND(E404*H404,2)</f>
        <v>0</v>
      </c>
      <c r="J404" s="233"/>
      <c r="K404" s="232">
        <f>ROUND(E404*J404,2)</f>
        <v>0</v>
      </c>
      <c r="L404" s="232">
        <v>21</v>
      </c>
      <c r="M404" s="232">
        <f>G404*(1+L404/100)</f>
        <v>0</v>
      </c>
      <c r="N404" s="232">
        <v>6.5100000000000002E-3</v>
      </c>
      <c r="O404" s="232">
        <f>ROUND(E404*N404,2)</f>
        <v>0.01</v>
      </c>
      <c r="P404" s="232">
        <v>0</v>
      </c>
      <c r="Q404" s="232">
        <f>ROUND(E404*P404,2)</f>
        <v>0</v>
      </c>
      <c r="R404" s="232"/>
      <c r="S404" s="232" t="s">
        <v>181</v>
      </c>
      <c r="T404" s="232" t="s">
        <v>241</v>
      </c>
      <c r="U404" s="232">
        <v>1.31</v>
      </c>
      <c r="V404" s="232">
        <f>ROUND(E404*U404,2)</f>
        <v>1.31</v>
      </c>
      <c r="W404" s="232"/>
      <c r="X404" s="232" t="s">
        <v>222</v>
      </c>
      <c r="Y404" s="212"/>
      <c r="Z404" s="212"/>
      <c r="AA404" s="212"/>
      <c r="AB404" s="212"/>
      <c r="AC404" s="212"/>
      <c r="AD404" s="212"/>
      <c r="AE404" s="212"/>
      <c r="AF404" s="212"/>
      <c r="AG404" s="212" t="s">
        <v>223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29"/>
      <c r="B405" s="230"/>
      <c r="C405" s="275" t="s">
        <v>740</v>
      </c>
      <c r="D405" s="264"/>
      <c r="E405" s="265">
        <v>1</v>
      </c>
      <c r="F405" s="232"/>
      <c r="G405" s="232"/>
      <c r="H405" s="232"/>
      <c r="I405" s="232"/>
      <c r="J405" s="232"/>
      <c r="K405" s="232"/>
      <c r="L405" s="232"/>
      <c r="M405" s="232"/>
      <c r="N405" s="232"/>
      <c r="O405" s="232"/>
      <c r="P405" s="232"/>
      <c r="Q405" s="232"/>
      <c r="R405" s="232"/>
      <c r="S405" s="232"/>
      <c r="T405" s="232"/>
      <c r="U405" s="232"/>
      <c r="V405" s="232"/>
      <c r="W405" s="232"/>
      <c r="X405" s="23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243</v>
      </c>
      <c r="AH405" s="212">
        <v>5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41">
        <v>154</v>
      </c>
      <c r="B406" s="242" t="s">
        <v>741</v>
      </c>
      <c r="C406" s="256" t="s">
        <v>742</v>
      </c>
      <c r="D406" s="243" t="s">
        <v>207</v>
      </c>
      <c r="E406" s="244">
        <v>1</v>
      </c>
      <c r="F406" s="245"/>
      <c r="G406" s="246">
        <f>ROUND(E406*F406,2)</f>
        <v>0</v>
      </c>
      <c r="H406" s="233"/>
      <c r="I406" s="232">
        <f>ROUND(E406*H406,2)</f>
        <v>0</v>
      </c>
      <c r="J406" s="233"/>
      <c r="K406" s="232">
        <f>ROUND(E406*J406,2)</f>
        <v>0</v>
      </c>
      <c r="L406" s="232">
        <v>21</v>
      </c>
      <c r="M406" s="232">
        <f>G406*(1+L406/100)</f>
        <v>0</v>
      </c>
      <c r="N406" s="232">
        <v>8.5800000000000008E-3</v>
      </c>
      <c r="O406" s="232">
        <f>ROUND(E406*N406,2)</f>
        <v>0.01</v>
      </c>
      <c r="P406" s="232">
        <v>0</v>
      </c>
      <c r="Q406" s="232">
        <f>ROUND(E406*P406,2)</f>
        <v>0</v>
      </c>
      <c r="R406" s="232"/>
      <c r="S406" s="232" t="s">
        <v>181</v>
      </c>
      <c r="T406" s="232" t="s">
        <v>241</v>
      </c>
      <c r="U406" s="232">
        <v>1.466</v>
      </c>
      <c r="V406" s="232">
        <f>ROUND(E406*U406,2)</f>
        <v>1.47</v>
      </c>
      <c r="W406" s="232"/>
      <c r="X406" s="232" t="s">
        <v>222</v>
      </c>
      <c r="Y406" s="212"/>
      <c r="Z406" s="212"/>
      <c r="AA406" s="212"/>
      <c r="AB406" s="212"/>
      <c r="AC406" s="212"/>
      <c r="AD406" s="212"/>
      <c r="AE406" s="212"/>
      <c r="AF406" s="212"/>
      <c r="AG406" s="212" t="s">
        <v>223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29"/>
      <c r="B407" s="230"/>
      <c r="C407" s="275" t="s">
        <v>743</v>
      </c>
      <c r="D407" s="264"/>
      <c r="E407" s="265">
        <v>1</v>
      </c>
      <c r="F407" s="232"/>
      <c r="G407" s="232"/>
      <c r="H407" s="232"/>
      <c r="I407" s="232"/>
      <c r="J407" s="232"/>
      <c r="K407" s="232"/>
      <c r="L407" s="232"/>
      <c r="M407" s="232"/>
      <c r="N407" s="232"/>
      <c r="O407" s="232"/>
      <c r="P407" s="232"/>
      <c r="Q407" s="232"/>
      <c r="R407" s="232"/>
      <c r="S407" s="232"/>
      <c r="T407" s="232"/>
      <c r="U407" s="232"/>
      <c r="V407" s="232"/>
      <c r="W407" s="232"/>
      <c r="X407" s="23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243</v>
      </c>
      <c r="AH407" s="212">
        <v>5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41">
        <v>155</v>
      </c>
      <c r="B408" s="242" t="s">
        <v>744</v>
      </c>
      <c r="C408" s="256" t="s">
        <v>745</v>
      </c>
      <c r="D408" s="243" t="s">
        <v>207</v>
      </c>
      <c r="E408" s="244">
        <v>2</v>
      </c>
      <c r="F408" s="245"/>
      <c r="G408" s="246">
        <f>ROUND(E408*F408,2)</f>
        <v>0</v>
      </c>
      <c r="H408" s="233"/>
      <c r="I408" s="232">
        <f>ROUND(E408*H408,2)</f>
        <v>0</v>
      </c>
      <c r="J408" s="233"/>
      <c r="K408" s="232">
        <f>ROUND(E408*J408,2)</f>
        <v>0</v>
      </c>
      <c r="L408" s="232">
        <v>21</v>
      </c>
      <c r="M408" s="232">
        <f>G408*(1+L408/100)</f>
        <v>0</v>
      </c>
      <c r="N408" s="232">
        <v>1.3299999999999999E-2</v>
      </c>
      <c r="O408" s="232">
        <f>ROUND(E408*N408,2)</f>
        <v>0.03</v>
      </c>
      <c r="P408" s="232">
        <v>0</v>
      </c>
      <c r="Q408" s="232">
        <f>ROUND(E408*P408,2)</f>
        <v>0</v>
      </c>
      <c r="R408" s="232"/>
      <c r="S408" s="232" t="s">
        <v>181</v>
      </c>
      <c r="T408" s="232" t="s">
        <v>241</v>
      </c>
      <c r="U408" s="232">
        <v>2.0179999999999998</v>
      </c>
      <c r="V408" s="232">
        <f>ROUND(E408*U408,2)</f>
        <v>4.04</v>
      </c>
      <c r="W408" s="232"/>
      <c r="X408" s="232" t="s">
        <v>222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223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29"/>
      <c r="B409" s="230"/>
      <c r="C409" s="275" t="s">
        <v>276</v>
      </c>
      <c r="D409" s="264"/>
      <c r="E409" s="265">
        <v>1</v>
      </c>
      <c r="F409" s="232"/>
      <c r="G409" s="232"/>
      <c r="H409" s="232"/>
      <c r="I409" s="232"/>
      <c r="J409" s="232"/>
      <c r="K409" s="232"/>
      <c r="L409" s="232"/>
      <c r="M409" s="232"/>
      <c r="N409" s="232"/>
      <c r="O409" s="232"/>
      <c r="P409" s="232"/>
      <c r="Q409" s="232"/>
      <c r="R409" s="232"/>
      <c r="S409" s="232"/>
      <c r="T409" s="232"/>
      <c r="U409" s="232"/>
      <c r="V409" s="232"/>
      <c r="W409" s="232"/>
      <c r="X409" s="232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243</v>
      </c>
      <c r="AH409" s="212">
        <v>5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29"/>
      <c r="B410" s="230"/>
      <c r="C410" s="275" t="s">
        <v>277</v>
      </c>
      <c r="D410" s="264"/>
      <c r="E410" s="265">
        <v>1</v>
      </c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  <c r="Q410" s="232"/>
      <c r="R410" s="232"/>
      <c r="S410" s="232"/>
      <c r="T410" s="232"/>
      <c r="U410" s="232"/>
      <c r="V410" s="232"/>
      <c r="W410" s="232"/>
      <c r="X410" s="23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243</v>
      </c>
      <c r="AH410" s="212">
        <v>5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41">
        <v>156</v>
      </c>
      <c r="B411" s="242" t="s">
        <v>746</v>
      </c>
      <c r="C411" s="256" t="s">
        <v>747</v>
      </c>
      <c r="D411" s="243" t="s">
        <v>207</v>
      </c>
      <c r="E411" s="244">
        <v>10</v>
      </c>
      <c r="F411" s="245"/>
      <c r="G411" s="246">
        <f>ROUND(E411*F411,2)</f>
        <v>0</v>
      </c>
      <c r="H411" s="233"/>
      <c r="I411" s="232">
        <f>ROUND(E411*H411,2)</f>
        <v>0</v>
      </c>
      <c r="J411" s="233"/>
      <c r="K411" s="232">
        <f>ROUND(E411*J411,2)</f>
        <v>0</v>
      </c>
      <c r="L411" s="232">
        <v>21</v>
      </c>
      <c r="M411" s="232">
        <f>G411*(1+L411/100)</f>
        <v>0</v>
      </c>
      <c r="N411" s="232">
        <v>6.8300000000000001E-3</v>
      </c>
      <c r="O411" s="232">
        <f>ROUND(E411*N411,2)</f>
        <v>7.0000000000000007E-2</v>
      </c>
      <c r="P411" s="232">
        <v>0</v>
      </c>
      <c r="Q411" s="232">
        <f>ROUND(E411*P411,2)</f>
        <v>0</v>
      </c>
      <c r="R411" s="232"/>
      <c r="S411" s="232" t="s">
        <v>181</v>
      </c>
      <c r="T411" s="232" t="s">
        <v>241</v>
      </c>
      <c r="U411" s="232">
        <v>1.29</v>
      </c>
      <c r="V411" s="232">
        <f>ROUND(E411*U411,2)</f>
        <v>12.9</v>
      </c>
      <c r="W411" s="232"/>
      <c r="X411" s="232" t="s">
        <v>222</v>
      </c>
      <c r="Y411" s="212"/>
      <c r="Z411" s="212"/>
      <c r="AA411" s="212"/>
      <c r="AB411" s="212"/>
      <c r="AC411" s="212"/>
      <c r="AD411" s="212"/>
      <c r="AE411" s="212"/>
      <c r="AF411" s="212"/>
      <c r="AG411" s="212" t="s">
        <v>223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29"/>
      <c r="B412" s="230"/>
      <c r="C412" s="275" t="s">
        <v>748</v>
      </c>
      <c r="D412" s="264"/>
      <c r="E412" s="265">
        <v>1</v>
      </c>
      <c r="F412" s="232"/>
      <c r="G412" s="232"/>
      <c r="H412" s="232"/>
      <c r="I412" s="232"/>
      <c r="J412" s="232"/>
      <c r="K412" s="232"/>
      <c r="L412" s="232"/>
      <c r="M412" s="232"/>
      <c r="N412" s="232"/>
      <c r="O412" s="232"/>
      <c r="P412" s="232"/>
      <c r="Q412" s="232"/>
      <c r="R412" s="232"/>
      <c r="S412" s="232"/>
      <c r="T412" s="232"/>
      <c r="U412" s="232"/>
      <c r="V412" s="232"/>
      <c r="W412" s="232"/>
      <c r="X412" s="232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243</v>
      </c>
      <c r="AH412" s="212">
        <v>5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29"/>
      <c r="B413" s="230"/>
      <c r="C413" s="275" t="s">
        <v>289</v>
      </c>
      <c r="D413" s="264"/>
      <c r="E413" s="265">
        <v>1</v>
      </c>
      <c r="F413" s="232"/>
      <c r="G413" s="232"/>
      <c r="H413" s="232"/>
      <c r="I413" s="232"/>
      <c r="J413" s="232"/>
      <c r="K413" s="232"/>
      <c r="L413" s="232"/>
      <c r="M413" s="232"/>
      <c r="N413" s="232"/>
      <c r="O413" s="232"/>
      <c r="P413" s="232"/>
      <c r="Q413" s="232"/>
      <c r="R413" s="232"/>
      <c r="S413" s="232"/>
      <c r="T413" s="232"/>
      <c r="U413" s="232"/>
      <c r="V413" s="232"/>
      <c r="W413" s="232"/>
      <c r="X413" s="23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243</v>
      </c>
      <c r="AH413" s="212">
        <v>5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29"/>
      <c r="B414" s="230"/>
      <c r="C414" s="275" t="s">
        <v>749</v>
      </c>
      <c r="D414" s="264"/>
      <c r="E414" s="265">
        <v>8</v>
      </c>
      <c r="F414" s="232"/>
      <c r="G414" s="232"/>
      <c r="H414" s="232"/>
      <c r="I414" s="232"/>
      <c r="J414" s="232"/>
      <c r="K414" s="232"/>
      <c r="L414" s="232"/>
      <c r="M414" s="232"/>
      <c r="N414" s="232"/>
      <c r="O414" s="232"/>
      <c r="P414" s="232"/>
      <c r="Q414" s="232"/>
      <c r="R414" s="232"/>
      <c r="S414" s="232"/>
      <c r="T414" s="232"/>
      <c r="U414" s="232"/>
      <c r="V414" s="232"/>
      <c r="W414" s="232"/>
      <c r="X414" s="23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243</v>
      </c>
      <c r="AH414" s="212">
        <v>5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41">
        <v>157</v>
      </c>
      <c r="B415" s="242" t="s">
        <v>750</v>
      </c>
      <c r="C415" s="256" t="s">
        <v>751</v>
      </c>
      <c r="D415" s="243" t="s">
        <v>207</v>
      </c>
      <c r="E415" s="244">
        <v>6</v>
      </c>
      <c r="F415" s="245"/>
      <c r="G415" s="246">
        <f>ROUND(E415*F415,2)</f>
        <v>0</v>
      </c>
      <c r="H415" s="233"/>
      <c r="I415" s="232">
        <f>ROUND(E415*H415,2)</f>
        <v>0</v>
      </c>
      <c r="J415" s="233"/>
      <c r="K415" s="232">
        <f>ROUND(E415*J415,2)</f>
        <v>0</v>
      </c>
      <c r="L415" s="232">
        <v>21</v>
      </c>
      <c r="M415" s="232">
        <f>G415*(1+L415/100)</f>
        <v>0</v>
      </c>
      <c r="N415" s="232">
        <v>8.8599999999999998E-3</v>
      </c>
      <c r="O415" s="232">
        <f>ROUND(E415*N415,2)</f>
        <v>0.05</v>
      </c>
      <c r="P415" s="232">
        <v>0</v>
      </c>
      <c r="Q415" s="232">
        <f>ROUND(E415*P415,2)</f>
        <v>0</v>
      </c>
      <c r="R415" s="232"/>
      <c r="S415" s="232" t="s">
        <v>181</v>
      </c>
      <c r="T415" s="232" t="s">
        <v>241</v>
      </c>
      <c r="U415" s="232">
        <v>1.5389999999999999</v>
      </c>
      <c r="V415" s="232">
        <f>ROUND(E415*U415,2)</f>
        <v>9.23</v>
      </c>
      <c r="W415" s="232"/>
      <c r="X415" s="232" t="s">
        <v>222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223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29"/>
      <c r="B416" s="230"/>
      <c r="C416" s="275" t="s">
        <v>752</v>
      </c>
      <c r="D416" s="264"/>
      <c r="E416" s="265">
        <v>1</v>
      </c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Q416" s="232"/>
      <c r="R416" s="232"/>
      <c r="S416" s="232"/>
      <c r="T416" s="232"/>
      <c r="U416" s="232"/>
      <c r="V416" s="232"/>
      <c r="W416" s="232"/>
      <c r="X416" s="23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243</v>
      </c>
      <c r="AH416" s="212">
        <v>5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29"/>
      <c r="B417" s="230"/>
      <c r="C417" s="275" t="s">
        <v>753</v>
      </c>
      <c r="D417" s="264"/>
      <c r="E417" s="265">
        <v>4</v>
      </c>
      <c r="F417" s="232"/>
      <c r="G417" s="232"/>
      <c r="H417" s="232"/>
      <c r="I417" s="232"/>
      <c r="J417" s="232"/>
      <c r="K417" s="232"/>
      <c r="L417" s="232"/>
      <c r="M417" s="232"/>
      <c r="N417" s="232"/>
      <c r="O417" s="232"/>
      <c r="P417" s="232"/>
      <c r="Q417" s="232"/>
      <c r="R417" s="232"/>
      <c r="S417" s="232"/>
      <c r="T417" s="232"/>
      <c r="U417" s="232"/>
      <c r="V417" s="232"/>
      <c r="W417" s="232"/>
      <c r="X417" s="23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243</v>
      </c>
      <c r="AH417" s="212">
        <v>5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75" t="s">
        <v>292</v>
      </c>
      <c r="D418" s="264"/>
      <c r="E418" s="265">
        <v>1</v>
      </c>
      <c r="F418" s="232"/>
      <c r="G418" s="232"/>
      <c r="H418" s="232"/>
      <c r="I418" s="232"/>
      <c r="J418" s="232"/>
      <c r="K418" s="232"/>
      <c r="L418" s="232"/>
      <c r="M418" s="232"/>
      <c r="N418" s="232"/>
      <c r="O418" s="232"/>
      <c r="P418" s="232"/>
      <c r="Q418" s="232"/>
      <c r="R418" s="232"/>
      <c r="S418" s="232"/>
      <c r="T418" s="232"/>
      <c r="U418" s="232"/>
      <c r="V418" s="232"/>
      <c r="W418" s="232"/>
      <c r="X418" s="232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243</v>
      </c>
      <c r="AH418" s="212">
        <v>5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41">
        <v>158</v>
      </c>
      <c r="B419" s="242" t="s">
        <v>754</v>
      </c>
      <c r="C419" s="256" t="s">
        <v>755</v>
      </c>
      <c r="D419" s="243" t="s">
        <v>207</v>
      </c>
      <c r="E419" s="244">
        <v>18</v>
      </c>
      <c r="F419" s="245"/>
      <c r="G419" s="246">
        <f>ROUND(E419*F419,2)</f>
        <v>0</v>
      </c>
      <c r="H419" s="233"/>
      <c r="I419" s="232">
        <f>ROUND(E419*H419,2)</f>
        <v>0</v>
      </c>
      <c r="J419" s="233"/>
      <c r="K419" s="232">
        <f>ROUND(E419*J419,2)</f>
        <v>0</v>
      </c>
      <c r="L419" s="232">
        <v>21</v>
      </c>
      <c r="M419" s="232">
        <f>G419*(1+L419/100)</f>
        <v>0</v>
      </c>
      <c r="N419" s="232">
        <v>1.0529999999999999E-2</v>
      </c>
      <c r="O419" s="232">
        <f>ROUND(E419*N419,2)</f>
        <v>0.19</v>
      </c>
      <c r="P419" s="232">
        <v>0</v>
      </c>
      <c r="Q419" s="232">
        <f>ROUND(E419*P419,2)</f>
        <v>0</v>
      </c>
      <c r="R419" s="232"/>
      <c r="S419" s="232" t="s">
        <v>181</v>
      </c>
      <c r="T419" s="232" t="s">
        <v>241</v>
      </c>
      <c r="U419" s="232">
        <v>2.4649999999999999</v>
      </c>
      <c r="V419" s="232">
        <f>ROUND(E419*U419,2)</f>
        <v>44.37</v>
      </c>
      <c r="W419" s="232"/>
      <c r="X419" s="232" t="s">
        <v>222</v>
      </c>
      <c r="Y419" s="212"/>
      <c r="Z419" s="212"/>
      <c r="AA419" s="212"/>
      <c r="AB419" s="212"/>
      <c r="AC419" s="212"/>
      <c r="AD419" s="212"/>
      <c r="AE419" s="212"/>
      <c r="AF419" s="212"/>
      <c r="AG419" s="212" t="s">
        <v>223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75" t="s">
        <v>756</v>
      </c>
      <c r="D420" s="264"/>
      <c r="E420" s="265">
        <v>2</v>
      </c>
      <c r="F420" s="232"/>
      <c r="G420" s="232"/>
      <c r="H420" s="232"/>
      <c r="I420" s="232"/>
      <c r="J420" s="232"/>
      <c r="K420" s="232"/>
      <c r="L420" s="232"/>
      <c r="M420" s="232"/>
      <c r="N420" s="232"/>
      <c r="O420" s="232"/>
      <c r="P420" s="232"/>
      <c r="Q420" s="232"/>
      <c r="R420" s="232"/>
      <c r="S420" s="232"/>
      <c r="T420" s="232"/>
      <c r="U420" s="232"/>
      <c r="V420" s="232"/>
      <c r="W420" s="232"/>
      <c r="X420" s="23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243</v>
      </c>
      <c r="AH420" s="212">
        <v>5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75" t="s">
        <v>757</v>
      </c>
      <c r="D421" s="264"/>
      <c r="E421" s="265">
        <v>14</v>
      </c>
      <c r="F421" s="232"/>
      <c r="G421" s="232"/>
      <c r="H421" s="232"/>
      <c r="I421" s="232"/>
      <c r="J421" s="232"/>
      <c r="K421" s="232"/>
      <c r="L421" s="232"/>
      <c r="M421" s="232"/>
      <c r="N421" s="232"/>
      <c r="O421" s="232"/>
      <c r="P421" s="232"/>
      <c r="Q421" s="232"/>
      <c r="R421" s="232"/>
      <c r="S421" s="232"/>
      <c r="T421" s="232"/>
      <c r="U421" s="232"/>
      <c r="V421" s="232"/>
      <c r="W421" s="232"/>
      <c r="X421" s="23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243</v>
      </c>
      <c r="AH421" s="212">
        <v>5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29"/>
      <c r="B422" s="230"/>
      <c r="C422" s="275" t="s">
        <v>758</v>
      </c>
      <c r="D422" s="264"/>
      <c r="E422" s="265">
        <v>2</v>
      </c>
      <c r="F422" s="232"/>
      <c r="G422" s="232"/>
      <c r="H422" s="232"/>
      <c r="I422" s="232"/>
      <c r="J422" s="232"/>
      <c r="K422" s="232"/>
      <c r="L422" s="232"/>
      <c r="M422" s="232"/>
      <c r="N422" s="232"/>
      <c r="O422" s="232"/>
      <c r="P422" s="232"/>
      <c r="Q422" s="232"/>
      <c r="R422" s="232"/>
      <c r="S422" s="232"/>
      <c r="T422" s="232"/>
      <c r="U422" s="232"/>
      <c r="V422" s="232"/>
      <c r="W422" s="232"/>
      <c r="X422" s="232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243</v>
      </c>
      <c r="AH422" s="212">
        <v>5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41">
        <v>159</v>
      </c>
      <c r="B423" s="242" t="s">
        <v>759</v>
      </c>
      <c r="C423" s="256" t="s">
        <v>760</v>
      </c>
      <c r="D423" s="243" t="s">
        <v>269</v>
      </c>
      <c r="E423" s="244">
        <v>43</v>
      </c>
      <c r="F423" s="245"/>
      <c r="G423" s="246">
        <f>ROUND(E423*F423,2)</f>
        <v>0</v>
      </c>
      <c r="H423" s="233"/>
      <c r="I423" s="232">
        <f>ROUND(E423*H423,2)</f>
        <v>0</v>
      </c>
      <c r="J423" s="233"/>
      <c r="K423" s="232">
        <f>ROUND(E423*J423,2)</f>
        <v>0</v>
      </c>
      <c r="L423" s="232">
        <v>21</v>
      </c>
      <c r="M423" s="232">
        <f>G423*(1+L423/100)</f>
        <v>0</v>
      </c>
      <c r="N423" s="232">
        <v>2.0000000000000002E-5</v>
      </c>
      <c r="O423" s="232">
        <f>ROUND(E423*N423,2)</f>
        <v>0</v>
      </c>
      <c r="P423" s="232">
        <v>3.9E-2</v>
      </c>
      <c r="Q423" s="232">
        <f>ROUND(E423*P423,2)</f>
        <v>1.68</v>
      </c>
      <c r="R423" s="232"/>
      <c r="S423" s="232" t="s">
        <v>181</v>
      </c>
      <c r="T423" s="232" t="s">
        <v>241</v>
      </c>
      <c r="U423" s="232">
        <v>0.70699999999999996</v>
      </c>
      <c r="V423" s="232">
        <f>ROUND(E423*U423,2)</f>
        <v>30.4</v>
      </c>
      <c r="W423" s="232"/>
      <c r="X423" s="232" t="s">
        <v>222</v>
      </c>
      <c r="Y423" s="212"/>
      <c r="Z423" s="212"/>
      <c r="AA423" s="212"/>
      <c r="AB423" s="212"/>
      <c r="AC423" s="212"/>
      <c r="AD423" s="212"/>
      <c r="AE423" s="212"/>
      <c r="AF423" s="212"/>
      <c r="AG423" s="212" t="s">
        <v>223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80" t="s">
        <v>761</v>
      </c>
      <c r="D424" s="269"/>
      <c r="E424" s="270"/>
      <c r="F424" s="232"/>
      <c r="G424" s="232"/>
      <c r="H424" s="232"/>
      <c r="I424" s="232"/>
      <c r="J424" s="232"/>
      <c r="K424" s="232"/>
      <c r="L424" s="232"/>
      <c r="M424" s="232"/>
      <c r="N424" s="232"/>
      <c r="O424" s="232"/>
      <c r="P424" s="232"/>
      <c r="Q424" s="232"/>
      <c r="R424" s="232"/>
      <c r="S424" s="232"/>
      <c r="T424" s="232"/>
      <c r="U424" s="232"/>
      <c r="V424" s="232"/>
      <c r="W424" s="232"/>
      <c r="X424" s="232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243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1" t="s">
        <v>762</v>
      </c>
      <c r="D425" s="269"/>
      <c r="E425" s="270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2"/>
      <c r="R425" s="232"/>
      <c r="S425" s="232"/>
      <c r="T425" s="232"/>
      <c r="U425" s="232"/>
      <c r="V425" s="232"/>
      <c r="W425" s="232"/>
      <c r="X425" s="23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243</v>
      </c>
      <c r="AH425" s="212">
        <v>2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0" t="s">
        <v>763</v>
      </c>
      <c r="D426" s="269"/>
      <c r="E426" s="270"/>
      <c r="F426" s="232"/>
      <c r="G426" s="232"/>
      <c r="H426" s="232"/>
      <c r="I426" s="232"/>
      <c r="J426" s="232"/>
      <c r="K426" s="232"/>
      <c r="L426" s="232"/>
      <c r="M426" s="232"/>
      <c r="N426" s="232"/>
      <c r="O426" s="232"/>
      <c r="P426" s="232"/>
      <c r="Q426" s="232"/>
      <c r="R426" s="232"/>
      <c r="S426" s="232"/>
      <c r="T426" s="232"/>
      <c r="U426" s="232"/>
      <c r="V426" s="232"/>
      <c r="W426" s="232"/>
      <c r="X426" s="23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243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75" t="s">
        <v>764</v>
      </c>
      <c r="D427" s="264"/>
      <c r="E427" s="265"/>
      <c r="F427" s="232"/>
      <c r="G427" s="232"/>
      <c r="H427" s="232"/>
      <c r="I427" s="232"/>
      <c r="J427" s="232"/>
      <c r="K427" s="232"/>
      <c r="L427" s="232"/>
      <c r="M427" s="232"/>
      <c r="N427" s="232"/>
      <c r="O427" s="232"/>
      <c r="P427" s="232"/>
      <c r="Q427" s="232"/>
      <c r="R427" s="232"/>
      <c r="S427" s="232"/>
      <c r="T427" s="232"/>
      <c r="U427" s="232"/>
      <c r="V427" s="232"/>
      <c r="W427" s="232"/>
      <c r="X427" s="23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243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29"/>
      <c r="B428" s="230"/>
      <c r="C428" s="275" t="s">
        <v>765</v>
      </c>
      <c r="D428" s="264"/>
      <c r="E428" s="265">
        <v>7</v>
      </c>
      <c r="F428" s="232"/>
      <c r="G428" s="232"/>
      <c r="H428" s="232"/>
      <c r="I428" s="232"/>
      <c r="J428" s="232"/>
      <c r="K428" s="232"/>
      <c r="L428" s="232"/>
      <c r="M428" s="232"/>
      <c r="N428" s="232"/>
      <c r="O428" s="232"/>
      <c r="P428" s="232"/>
      <c r="Q428" s="232"/>
      <c r="R428" s="232"/>
      <c r="S428" s="232"/>
      <c r="T428" s="232"/>
      <c r="U428" s="232"/>
      <c r="V428" s="232"/>
      <c r="W428" s="232"/>
      <c r="X428" s="232"/>
      <c r="Y428" s="212"/>
      <c r="Z428" s="212"/>
      <c r="AA428" s="212"/>
      <c r="AB428" s="212"/>
      <c r="AC428" s="212"/>
      <c r="AD428" s="212"/>
      <c r="AE428" s="212"/>
      <c r="AF428" s="212"/>
      <c r="AG428" s="212" t="s">
        <v>243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29"/>
      <c r="B429" s="230"/>
      <c r="C429" s="280" t="s">
        <v>761</v>
      </c>
      <c r="D429" s="269"/>
      <c r="E429" s="270"/>
      <c r="F429" s="232"/>
      <c r="G429" s="232"/>
      <c r="H429" s="232"/>
      <c r="I429" s="232"/>
      <c r="J429" s="232"/>
      <c r="K429" s="232"/>
      <c r="L429" s="232"/>
      <c r="M429" s="232"/>
      <c r="N429" s="232"/>
      <c r="O429" s="232"/>
      <c r="P429" s="232"/>
      <c r="Q429" s="232"/>
      <c r="R429" s="232"/>
      <c r="S429" s="232"/>
      <c r="T429" s="232"/>
      <c r="U429" s="232"/>
      <c r="V429" s="232"/>
      <c r="W429" s="232"/>
      <c r="X429" s="232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243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1" t="s">
        <v>766</v>
      </c>
      <c r="D430" s="269"/>
      <c r="E430" s="270"/>
      <c r="F430" s="232"/>
      <c r="G430" s="232"/>
      <c r="H430" s="232"/>
      <c r="I430" s="232"/>
      <c r="J430" s="232"/>
      <c r="K430" s="232"/>
      <c r="L430" s="232"/>
      <c r="M430" s="232"/>
      <c r="N430" s="232"/>
      <c r="O430" s="232"/>
      <c r="P430" s="232"/>
      <c r="Q430" s="232"/>
      <c r="R430" s="232"/>
      <c r="S430" s="232"/>
      <c r="T430" s="232"/>
      <c r="U430" s="232"/>
      <c r="V430" s="232"/>
      <c r="W430" s="232"/>
      <c r="X430" s="232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243</v>
      </c>
      <c r="AH430" s="212">
        <v>2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0" t="s">
        <v>763</v>
      </c>
      <c r="D431" s="269"/>
      <c r="E431" s="270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232"/>
      <c r="Q431" s="232"/>
      <c r="R431" s="232"/>
      <c r="S431" s="232"/>
      <c r="T431" s="232"/>
      <c r="U431" s="232"/>
      <c r="V431" s="232"/>
      <c r="W431" s="232"/>
      <c r="X431" s="23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243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75" t="s">
        <v>767</v>
      </c>
      <c r="D432" s="264"/>
      <c r="E432" s="265">
        <v>3</v>
      </c>
      <c r="F432" s="232"/>
      <c r="G432" s="232"/>
      <c r="H432" s="232"/>
      <c r="I432" s="232"/>
      <c r="J432" s="232"/>
      <c r="K432" s="232"/>
      <c r="L432" s="232"/>
      <c r="M432" s="232"/>
      <c r="N432" s="232"/>
      <c r="O432" s="232"/>
      <c r="P432" s="232"/>
      <c r="Q432" s="232"/>
      <c r="R432" s="232"/>
      <c r="S432" s="232"/>
      <c r="T432" s="232"/>
      <c r="U432" s="232"/>
      <c r="V432" s="232"/>
      <c r="W432" s="232"/>
      <c r="X432" s="232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243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75" t="s">
        <v>768</v>
      </c>
      <c r="D433" s="264"/>
      <c r="E433" s="265"/>
      <c r="F433" s="232"/>
      <c r="G433" s="232"/>
      <c r="H433" s="232"/>
      <c r="I433" s="232"/>
      <c r="J433" s="232"/>
      <c r="K433" s="232"/>
      <c r="L433" s="232"/>
      <c r="M433" s="232"/>
      <c r="N433" s="232"/>
      <c r="O433" s="232"/>
      <c r="P433" s="232"/>
      <c r="Q433" s="232"/>
      <c r="R433" s="232"/>
      <c r="S433" s="232"/>
      <c r="T433" s="232"/>
      <c r="U433" s="232"/>
      <c r="V433" s="232"/>
      <c r="W433" s="232"/>
      <c r="X433" s="23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243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29"/>
      <c r="B434" s="230"/>
      <c r="C434" s="280" t="s">
        <v>761</v>
      </c>
      <c r="D434" s="269"/>
      <c r="E434" s="270"/>
      <c r="F434" s="232"/>
      <c r="G434" s="232"/>
      <c r="H434" s="232"/>
      <c r="I434" s="232"/>
      <c r="J434" s="232"/>
      <c r="K434" s="232"/>
      <c r="L434" s="232"/>
      <c r="M434" s="232"/>
      <c r="N434" s="232"/>
      <c r="O434" s="232"/>
      <c r="P434" s="232"/>
      <c r="Q434" s="232"/>
      <c r="R434" s="232"/>
      <c r="S434" s="232"/>
      <c r="T434" s="232"/>
      <c r="U434" s="232"/>
      <c r="V434" s="232"/>
      <c r="W434" s="232"/>
      <c r="X434" s="232"/>
      <c r="Y434" s="212"/>
      <c r="Z434" s="212"/>
      <c r="AA434" s="212"/>
      <c r="AB434" s="212"/>
      <c r="AC434" s="212"/>
      <c r="AD434" s="212"/>
      <c r="AE434" s="212"/>
      <c r="AF434" s="212"/>
      <c r="AG434" s="212" t="s">
        <v>243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1" t="s">
        <v>769</v>
      </c>
      <c r="D435" s="269"/>
      <c r="E435" s="270"/>
      <c r="F435" s="232"/>
      <c r="G435" s="232"/>
      <c r="H435" s="232"/>
      <c r="I435" s="232"/>
      <c r="J435" s="232"/>
      <c r="K435" s="232"/>
      <c r="L435" s="232"/>
      <c r="M435" s="232"/>
      <c r="N435" s="232"/>
      <c r="O435" s="232"/>
      <c r="P435" s="232"/>
      <c r="Q435" s="232"/>
      <c r="R435" s="232"/>
      <c r="S435" s="232"/>
      <c r="T435" s="232"/>
      <c r="U435" s="232"/>
      <c r="V435" s="232"/>
      <c r="W435" s="232"/>
      <c r="X435" s="232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243</v>
      </c>
      <c r="AH435" s="212">
        <v>2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0" t="s">
        <v>763</v>
      </c>
      <c r="D436" s="269"/>
      <c r="E436" s="270"/>
      <c r="F436" s="232"/>
      <c r="G436" s="232"/>
      <c r="H436" s="232"/>
      <c r="I436" s="232"/>
      <c r="J436" s="232"/>
      <c r="K436" s="232"/>
      <c r="L436" s="232"/>
      <c r="M436" s="232"/>
      <c r="N436" s="232"/>
      <c r="O436" s="232"/>
      <c r="P436" s="232"/>
      <c r="Q436" s="232"/>
      <c r="R436" s="232"/>
      <c r="S436" s="232"/>
      <c r="T436" s="232"/>
      <c r="U436" s="232"/>
      <c r="V436" s="232"/>
      <c r="W436" s="232"/>
      <c r="X436" s="23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243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75" t="s">
        <v>770</v>
      </c>
      <c r="D437" s="264"/>
      <c r="E437" s="265"/>
      <c r="F437" s="232"/>
      <c r="G437" s="232"/>
      <c r="H437" s="232"/>
      <c r="I437" s="232"/>
      <c r="J437" s="232"/>
      <c r="K437" s="232"/>
      <c r="L437" s="232"/>
      <c r="M437" s="232"/>
      <c r="N437" s="232"/>
      <c r="O437" s="232"/>
      <c r="P437" s="232"/>
      <c r="Q437" s="232"/>
      <c r="R437" s="232"/>
      <c r="S437" s="232"/>
      <c r="T437" s="232"/>
      <c r="U437" s="232"/>
      <c r="V437" s="232"/>
      <c r="W437" s="232"/>
      <c r="X437" s="23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243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0" t="s">
        <v>761</v>
      </c>
      <c r="D438" s="269"/>
      <c r="E438" s="270"/>
      <c r="F438" s="232"/>
      <c r="G438" s="232"/>
      <c r="H438" s="232"/>
      <c r="I438" s="232"/>
      <c r="J438" s="232"/>
      <c r="K438" s="232"/>
      <c r="L438" s="232"/>
      <c r="M438" s="232"/>
      <c r="N438" s="232"/>
      <c r="O438" s="232"/>
      <c r="P438" s="232"/>
      <c r="Q438" s="232"/>
      <c r="R438" s="232"/>
      <c r="S438" s="232"/>
      <c r="T438" s="232"/>
      <c r="U438" s="232"/>
      <c r="V438" s="232"/>
      <c r="W438" s="232"/>
      <c r="X438" s="232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243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1" t="s">
        <v>771</v>
      </c>
      <c r="D439" s="269"/>
      <c r="E439" s="270"/>
      <c r="F439" s="232"/>
      <c r="G439" s="232"/>
      <c r="H439" s="232"/>
      <c r="I439" s="232"/>
      <c r="J439" s="232"/>
      <c r="K439" s="232"/>
      <c r="L439" s="232"/>
      <c r="M439" s="232"/>
      <c r="N439" s="232"/>
      <c r="O439" s="232"/>
      <c r="P439" s="232"/>
      <c r="Q439" s="232"/>
      <c r="R439" s="232"/>
      <c r="S439" s="232"/>
      <c r="T439" s="232"/>
      <c r="U439" s="232"/>
      <c r="V439" s="232"/>
      <c r="W439" s="232"/>
      <c r="X439" s="232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243</v>
      </c>
      <c r="AH439" s="212">
        <v>2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0" t="s">
        <v>763</v>
      </c>
      <c r="D440" s="269"/>
      <c r="E440" s="270"/>
      <c r="F440" s="232"/>
      <c r="G440" s="232"/>
      <c r="H440" s="232"/>
      <c r="I440" s="232"/>
      <c r="J440" s="232"/>
      <c r="K440" s="232"/>
      <c r="L440" s="232"/>
      <c r="M440" s="232"/>
      <c r="N440" s="232"/>
      <c r="O440" s="232"/>
      <c r="P440" s="232"/>
      <c r="Q440" s="232"/>
      <c r="R440" s="232"/>
      <c r="S440" s="232"/>
      <c r="T440" s="232"/>
      <c r="U440" s="232"/>
      <c r="V440" s="232"/>
      <c r="W440" s="232"/>
      <c r="X440" s="232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243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29"/>
      <c r="B441" s="230"/>
      <c r="C441" s="275" t="s">
        <v>772</v>
      </c>
      <c r="D441" s="264"/>
      <c r="E441" s="265">
        <v>30</v>
      </c>
      <c r="F441" s="232"/>
      <c r="G441" s="232"/>
      <c r="H441" s="232"/>
      <c r="I441" s="232"/>
      <c r="J441" s="232"/>
      <c r="K441" s="232"/>
      <c r="L441" s="232"/>
      <c r="M441" s="232"/>
      <c r="N441" s="232"/>
      <c r="O441" s="232"/>
      <c r="P441" s="232"/>
      <c r="Q441" s="232"/>
      <c r="R441" s="232"/>
      <c r="S441" s="232"/>
      <c r="T441" s="232"/>
      <c r="U441" s="232"/>
      <c r="V441" s="232"/>
      <c r="W441" s="232"/>
      <c r="X441" s="23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243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75" t="s">
        <v>773</v>
      </c>
      <c r="D442" s="264"/>
      <c r="E442" s="265">
        <v>3</v>
      </c>
      <c r="F442" s="232"/>
      <c r="G442" s="232"/>
      <c r="H442" s="232"/>
      <c r="I442" s="232"/>
      <c r="J442" s="232"/>
      <c r="K442" s="232"/>
      <c r="L442" s="232"/>
      <c r="M442" s="232"/>
      <c r="N442" s="232"/>
      <c r="O442" s="232"/>
      <c r="P442" s="232"/>
      <c r="Q442" s="232"/>
      <c r="R442" s="232"/>
      <c r="S442" s="232"/>
      <c r="T442" s="232"/>
      <c r="U442" s="232"/>
      <c r="V442" s="232"/>
      <c r="W442" s="232"/>
      <c r="X442" s="23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243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41">
        <v>160</v>
      </c>
      <c r="B443" s="242" t="s">
        <v>774</v>
      </c>
      <c r="C443" s="256" t="s">
        <v>775</v>
      </c>
      <c r="D443" s="243" t="s">
        <v>269</v>
      </c>
      <c r="E443" s="244">
        <v>4</v>
      </c>
      <c r="F443" s="245"/>
      <c r="G443" s="246">
        <f>ROUND(E443*F443,2)</f>
        <v>0</v>
      </c>
      <c r="H443" s="233"/>
      <c r="I443" s="232">
        <f>ROUND(E443*H443,2)</f>
        <v>0</v>
      </c>
      <c r="J443" s="233"/>
      <c r="K443" s="232">
        <f>ROUND(E443*J443,2)</f>
        <v>0</v>
      </c>
      <c r="L443" s="232">
        <v>21</v>
      </c>
      <c r="M443" s="232">
        <f>G443*(1+L443/100)</f>
        <v>0</v>
      </c>
      <c r="N443" s="232">
        <v>2.0000000000000002E-5</v>
      </c>
      <c r="O443" s="232">
        <f>ROUND(E443*N443,2)</f>
        <v>0</v>
      </c>
      <c r="P443" s="232">
        <v>8.3000000000000004E-2</v>
      </c>
      <c r="Q443" s="232">
        <f>ROUND(E443*P443,2)</f>
        <v>0.33</v>
      </c>
      <c r="R443" s="232"/>
      <c r="S443" s="232" t="s">
        <v>181</v>
      </c>
      <c r="T443" s="232" t="s">
        <v>241</v>
      </c>
      <c r="U443" s="232">
        <v>1.238</v>
      </c>
      <c r="V443" s="232">
        <f>ROUND(E443*U443,2)</f>
        <v>4.95</v>
      </c>
      <c r="W443" s="232"/>
      <c r="X443" s="232" t="s">
        <v>222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223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80" t="s">
        <v>761</v>
      </c>
      <c r="D444" s="269"/>
      <c r="E444" s="270"/>
      <c r="F444" s="232"/>
      <c r="G444" s="232"/>
      <c r="H444" s="232"/>
      <c r="I444" s="232"/>
      <c r="J444" s="232"/>
      <c r="K444" s="232"/>
      <c r="L444" s="232"/>
      <c r="M444" s="232"/>
      <c r="N444" s="232"/>
      <c r="O444" s="232"/>
      <c r="P444" s="232"/>
      <c r="Q444" s="232"/>
      <c r="R444" s="232"/>
      <c r="S444" s="232"/>
      <c r="T444" s="232"/>
      <c r="U444" s="232"/>
      <c r="V444" s="232"/>
      <c r="W444" s="232"/>
      <c r="X444" s="23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243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29"/>
      <c r="B445" s="230"/>
      <c r="C445" s="281" t="s">
        <v>776</v>
      </c>
      <c r="D445" s="269"/>
      <c r="E445" s="270"/>
      <c r="F445" s="232"/>
      <c r="G445" s="232"/>
      <c r="H445" s="232"/>
      <c r="I445" s="232"/>
      <c r="J445" s="232"/>
      <c r="K445" s="232"/>
      <c r="L445" s="232"/>
      <c r="M445" s="232"/>
      <c r="N445" s="232"/>
      <c r="O445" s="232"/>
      <c r="P445" s="232"/>
      <c r="Q445" s="232"/>
      <c r="R445" s="232"/>
      <c r="S445" s="232"/>
      <c r="T445" s="232"/>
      <c r="U445" s="232"/>
      <c r="V445" s="232"/>
      <c r="W445" s="232"/>
      <c r="X445" s="232"/>
      <c r="Y445" s="212"/>
      <c r="Z445" s="212"/>
      <c r="AA445" s="212"/>
      <c r="AB445" s="212"/>
      <c r="AC445" s="212"/>
      <c r="AD445" s="212"/>
      <c r="AE445" s="212"/>
      <c r="AF445" s="212"/>
      <c r="AG445" s="212" t="s">
        <v>243</v>
      </c>
      <c r="AH445" s="212">
        <v>2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29"/>
      <c r="B446" s="230"/>
      <c r="C446" s="280" t="s">
        <v>763</v>
      </c>
      <c r="D446" s="269"/>
      <c r="E446" s="270"/>
      <c r="F446" s="232"/>
      <c r="G446" s="232"/>
      <c r="H446" s="232"/>
      <c r="I446" s="232"/>
      <c r="J446" s="232"/>
      <c r="K446" s="232"/>
      <c r="L446" s="232"/>
      <c r="M446" s="232"/>
      <c r="N446" s="232"/>
      <c r="O446" s="232"/>
      <c r="P446" s="232"/>
      <c r="Q446" s="232"/>
      <c r="R446" s="232"/>
      <c r="S446" s="232"/>
      <c r="T446" s="232"/>
      <c r="U446" s="232"/>
      <c r="V446" s="232"/>
      <c r="W446" s="232"/>
      <c r="X446" s="232"/>
      <c r="Y446" s="212"/>
      <c r="Z446" s="212"/>
      <c r="AA446" s="212"/>
      <c r="AB446" s="212"/>
      <c r="AC446" s="212"/>
      <c r="AD446" s="212"/>
      <c r="AE446" s="212"/>
      <c r="AF446" s="212"/>
      <c r="AG446" s="212" t="s">
        <v>243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75" t="s">
        <v>767</v>
      </c>
      <c r="D447" s="264"/>
      <c r="E447" s="265">
        <v>3</v>
      </c>
      <c r="F447" s="232"/>
      <c r="G447" s="232"/>
      <c r="H447" s="232"/>
      <c r="I447" s="232"/>
      <c r="J447" s="232"/>
      <c r="K447" s="232"/>
      <c r="L447" s="232"/>
      <c r="M447" s="232"/>
      <c r="N447" s="232"/>
      <c r="O447" s="232"/>
      <c r="P447" s="232"/>
      <c r="Q447" s="232"/>
      <c r="R447" s="232"/>
      <c r="S447" s="232"/>
      <c r="T447" s="232"/>
      <c r="U447" s="232"/>
      <c r="V447" s="232"/>
      <c r="W447" s="232"/>
      <c r="X447" s="23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243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75" t="s">
        <v>777</v>
      </c>
      <c r="D448" s="264"/>
      <c r="E448" s="265">
        <v>1</v>
      </c>
      <c r="F448" s="232"/>
      <c r="G448" s="232"/>
      <c r="H448" s="232"/>
      <c r="I448" s="232"/>
      <c r="J448" s="232"/>
      <c r="K448" s="232"/>
      <c r="L448" s="232"/>
      <c r="M448" s="232"/>
      <c r="N448" s="232"/>
      <c r="O448" s="232"/>
      <c r="P448" s="232"/>
      <c r="Q448" s="232"/>
      <c r="R448" s="232"/>
      <c r="S448" s="232"/>
      <c r="T448" s="232"/>
      <c r="U448" s="232"/>
      <c r="V448" s="232"/>
      <c r="W448" s="232"/>
      <c r="X448" s="232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243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ht="22.5" outlineLevel="1" x14ac:dyDescent="0.2">
      <c r="A449" s="241">
        <v>161</v>
      </c>
      <c r="B449" s="242" t="s">
        <v>778</v>
      </c>
      <c r="C449" s="256" t="s">
        <v>779</v>
      </c>
      <c r="D449" s="243" t="s">
        <v>207</v>
      </c>
      <c r="E449" s="244">
        <v>1</v>
      </c>
      <c r="F449" s="245"/>
      <c r="G449" s="246">
        <f>ROUND(E449*F449,2)</f>
        <v>0</v>
      </c>
      <c r="H449" s="233"/>
      <c r="I449" s="232">
        <f>ROUND(E449*H449,2)</f>
        <v>0</v>
      </c>
      <c r="J449" s="233"/>
      <c r="K449" s="232">
        <f>ROUND(E449*J449,2)</f>
        <v>0</v>
      </c>
      <c r="L449" s="232">
        <v>21</v>
      </c>
      <c r="M449" s="232">
        <f>G449*(1+L449/100)</f>
        <v>0</v>
      </c>
      <c r="N449" s="232">
        <v>2.8289999999999999E-2</v>
      </c>
      <c r="O449" s="232">
        <f>ROUND(E449*N449,2)</f>
        <v>0.03</v>
      </c>
      <c r="P449" s="232">
        <v>0</v>
      </c>
      <c r="Q449" s="232">
        <f>ROUND(E449*P449,2)</f>
        <v>0</v>
      </c>
      <c r="R449" s="232"/>
      <c r="S449" s="232" t="s">
        <v>181</v>
      </c>
      <c r="T449" s="232" t="s">
        <v>204</v>
      </c>
      <c r="U449" s="232">
        <v>0.93600000000000005</v>
      </c>
      <c r="V449" s="232">
        <f>ROUND(E449*U449,2)</f>
        <v>0.94</v>
      </c>
      <c r="W449" s="232"/>
      <c r="X449" s="232" t="s">
        <v>222</v>
      </c>
      <c r="Y449" s="212"/>
      <c r="Z449" s="212"/>
      <c r="AA449" s="212"/>
      <c r="AB449" s="212"/>
      <c r="AC449" s="212"/>
      <c r="AD449" s="212"/>
      <c r="AE449" s="212"/>
      <c r="AF449" s="212"/>
      <c r="AG449" s="212" t="s">
        <v>223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76" t="s">
        <v>780</v>
      </c>
      <c r="D450" s="272"/>
      <c r="E450" s="272"/>
      <c r="F450" s="272"/>
      <c r="G450" s="272"/>
      <c r="H450" s="232"/>
      <c r="I450" s="232"/>
      <c r="J450" s="232"/>
      <c r="K450" s="232"/>
      <c r="L450" s="232"/>
      <c r="M450" s="232"/>
      <c r="N450" s="232"/>
      <c r="O450" s="232"/>
      <c r="P450" s="232"/>
      <c r="Q450" s="232"/>
      <c r="R450" s="232"/>
      <c r="S450" s="232"/>
      <c r="T450" s="232"/>
      <c r="U450" s="232"/>
      <c r="V450" s="232"/>
      <c r="W450" s="232"/>
      <c r="X450" s="23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316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75" t="s">
        <v>781</v>
      </c>
      <c r="D451" s="264"/>
      <c r="E451" s="265">
        <v>1</v>
      </c>
      <c r="F451" s="232"/>
      <c r="G451" s="232"/>
      <c r="H451" s="232"/>
      <c r="I451" s="232"/>
      <c r="J451" s="232"/>
      <c r="K451" s="232"/>
      <c r="L451" s="232"/>
      <c r="M451" s="232"/>
      <c r="N451" s="232"/>
      <c r="O451" s="232"/>
      <c r="P451" s="232"/>
      <c r="Q451" s="232"/>
      <c r="R451" s="232"/>
      <c r="S451" s="232"/>
      <c r="T451" s="232"/>
      <c r="U451" s="232"/>
      <c r="V451" s="232"/>
      <c r="W451" s="232"/>
      <c r="X451" s="23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243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22.5" outlineLevel="1" x14ac:dyDescent="0.2">
      <c r="A452" s="241">
        <v>162</v>
      </c>
      <c r="B452" s="242" t="s">
        <v>782</v>
      </c>
      <c r="C452" s="256" t="s">
        <v>783</v>
      </c>
      <c r="D452" s="243" t="s">
        <v>207</v>
      </c>
      <c r="E452" s="244">
        <v>1</v>
      </c>
      <c r="F452" s="245"/>
      <c r="G452" s="246">
        <f>ROUND(E452*F452,2)</f>
        <v>0</v>
      </c>
      <c r="H452" s="233"/>
      <c r="I452" s="232">
        <f>ROUND(E452*H452,2)</f>
        <v>0</v>
      </c>
      <c r="J452" s="233"/>
      <c r="K452" s="232">
        <f>ROUND(E452*J452,2)</f>
        <v>0</v>
      </c>
      <c r="L452" s="232">
        <v>21</v>
      </c>
      <c r="M452" s="232">
        <f>G452*(1+L452/100)</f>
        <v>0</v>
      </c>
      <c r="N452" s="232">
        <v>3.431E-2</v>
      </c>
      <c r="O452" s="232">
        <f>ROUND(E452*N452,2)</f>
        <v>0.03</v>
      </c>
      <c r="P452" s="232">
        <v>0</v>
      </c>
      <c r="Q452" s="232">
        <f>ROUND(E452*P452,2)</f>
        <v>0</v>
      </c>
      <c r="R452" s="232"/>
      <c r="S452" s="232" t="s">
        <v>181</v>
      </c>
      <c r="T452" s="232" t="s">
        <v>241</v>
      </c>
      <c r="U452" s="232">
        <v>1.071</v>
      </c>
      <c r="V452" s="232">
        <f>ROUND(E452*U452,2)</f>
        <v>1.07</v>
      </c>
      <c r="W452" s="232"/>
      <c r="X452" s="232" t="s">
        <v>222</v>
      </c>
      <c r="Y452" s="212"/>
      <c r="Z452" s="212"/>
      <c r="AA452" s="212"/>
      <c r="AB452" s="212"/>
      <c r="AC452" s="212"/>
      <c r="AD452" s="212"/>
      <c r="AE452" s="212"/>
      <c r="AF452" s="212"/>
      <c r="AG452" s="212" t="s">
        <v>223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76" t="s">
        <v>784</v>
      </c>
      <c r="D453" s="272"/>
      <c r="E453" s="272"/>
      <c r="F453" s="272"/>
      <c r="G453" s="272"/>
      <c r="H453" s="232"/>
      <c r="I453" s="232"/>
      <c r="J453" s="232"/>
      <c r="K453" s="232"/>
      <c r="L453" s="232"/>
      <c r="M453" s="232"/>
      <c r="N453" s="232"/>
      <c r="O453" s="232"/>
      <c r="P453" s="232"/>
      <c r="Q453" s="232"/>
      <c r="R453" s="232"/>
      <c r="S453" s="232"/>
      <c r="T453" s="232"/>
      <c r="U453" s="232"/>
      <c r="V453" s="232"/>
      <c r="W453" s="232"/>
      <c r="X453" s="23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316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75" t="s">
        <v>785</v>
      </c>
      <c r="D454" s="264"/>
      <c r="E454" s="265">
        <v>1</v>
      </c>
      <c r="F454" s="232"/>
      <c r="G454" s="232"/>
      <c r="H454" s="232"/>
      <c r="I454" s="232"/>
      <c r="J454" s="232"/>
      <c r="K454" s="232"/>
      <c r="L454" s="232"/>
      <c r="M454" s="232"/>
      <c r="N454" s="232"/>
      <c r="O454" s="232"/>
      <c r="P454" s="232"/>
      <c r="Q454" s="232"/>
      <c r="R454" s="232"/>
      <c r="S454" s="232"/>
      <c r="T454" s="232"/>
      <c r="U454" s="232"/>
      <c r="V454" s="232"/>
      <c r="W454" s="232"/>
      <c r="X454" s="23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243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41">
        <v>163</v>
      </c>
      <c r="B455" s="242" t="s">
        <v>786</v>
      </c>
      <c r="C455" s="256" t="s">
        <v>787</v>
      </c>
      <c r="D455" s="243" t="s">
        <v>269</v>
      </c>
      <c r="E455" s="244">
        <v>1</v>
      </c>
      <c r="F455" s="245"/>
      <c r="G455" s="246">
        <f>ROUND(E455*F455,2)</f>
        <v>0</v>
      </c>
      <c r="H455" s="233"/>
      <c r="I455" s="232">
        <f>ROUND(E455*H455,2)</f>
        <v>0</v>
      </c>
      <c r="J455" s="233"/>
      <c r="K455" s="232">
        <f>ROUND(E455*J455,2)</f>
        <v>0</v>
      </c>
      <c r="L455" s="232">
        <v>21</v>
      </c>
      <c r="M455" s="232">
        <f>G455*(1+L455/100)</f>
        <v>0</v>
      </c>
      <c r="N455" s="232">
        <v>5.1240000000000001E-2</v>
      </c>
      <c r="O455" s="232">
        <f>ROUND(E455*N455,2)</f>
        <v>0.05</v>
      </c>
      <c r="P455" s="232">
        <v>0</v>
      </c>
      <c r="Q455" s="232">
        <f>ROUND(E455*P455,2)</f>
        <v>0</v>
      </c>
      <c r="R455" s="232"/>
      <c r="S455" s="232" t="s">
        <v>181</v>
      </c>
      <c r="T455" s="232" t="s">
        <v>241</v>
      </c>
      <c r="U455" s="232">
        <v>2.4649999999999999</v>
      </c>
      <c r="V455" s="232">
        <f>ROUND(E455*U455,2)</f>
        <v>2.4700000000000002</v>
      </c>
      <c r="W455" s="232"/>
      <c r="X455" s="232" t="s">
        <v>222</v>
      </c>
      <c r="Y455" s="212"/>
      <c r="Z455" s="212"/>
      <c r="AA455" s="212"/>
      <c r="AB455" s="212"/>
      <c r="AC455" s="212"/>
      <c r="AD455" s="212"/>
      <c r="AE455" s="212"/>
      <c r="AF455" s="212"/>
      <c r="AG455" s="212" t="s">
        <v>223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75" t="s">
        <v>788</v>
      </c>
      <c r="D456" s="264"/>
      <c r="E456" s="265">
        <v>1</v>
      </c>
      <c r="F456" s="232"/>
      <c r="G456" s="232"/>
      <c r="H456" s="232"/>
      <c r="I456" s="232"/>
      <c r="J456" s="232"/>
      <c r="K456" s="232"/>
      <c r="L456" s="232"/>
      <c r="M456" s="232"/>
      <c r="N456" s="232"/>
      <c r="O456" s="232"/>
      <c r="P456" s="232"/>
      <c r="Q456" s="232"/>
      <c r="R456" s="232"/>
      <c r="S456" s="232"/>
      <c r="T456" s="232"/>
      <c r="U456" s="232"/>
      <c r="V456" s="232"/>
      <c r="W456" s="232"/>
      <c r="X456" s="232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243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41">
        <v>164</v>
      </c>
      <c r="B457" s="242" t="s">
        <v>789</v>
      </c>
      <c r="C457" s="256" t="s">
        <v>790</v>
      </c>
      <c r="D457" s="243" t="s">
        <v>269</v>
      </c>
      <c r="E457" s="244">
        <v>3</v>
      </c>
      <c r="F457" s="245"/>
      <c r="G457" s="246">
        <f>ROUND(E457*F457,2)</f>
        <v>0</v>
      </c>
      <c r="H457" s="233"/>
      <c r="I457" s="232">
        <f>ROUND(E457*H457,2)</f>
        <v>0</v>
      </c>
      <c r="J457" s="233"/>
      <c r="K457" s="232">
        <f>ROUND(E457*J457,2)</f>
        <v>0</v>
      </c>
      <c r="L457" s="232">
        <v>21</v>
      </c>
      <c r="M457" s="232">
        <f>G457*(1+L457/100)</f>
        <v>0</v>
      </c>
      <c r="N457" s="232">
        <v>4.1399999999999996E-3</v>
      </c>
      <c r="O457" s="232">
        <f>ROUND(E457*N457,2)</f>
        <v>0.01</v>
      </c>
      <c r="P457" s="232">
        <v>0</v>
      </c>
      <c r="Q457" s="232">
        <f>ROUND(E457*P457,2)</f>
        <v>0</v>
      </c>
      <c r="R457" s="232"/>
      <c r="S457" s="232" t="s">
        <v>181</v>
      </c>
      <c r="T457" s="232" t="s">
        <v>241</v>
      </c>
      <c r="U457" s="232">
        <v>0.151</v>
      </c>
      <c r="V457" s="232">
        <f>ROUND(E457*U457,2)</f>
        <v>0.45</v>
      </c>
      <c r="W457" s="232"/>
      <c r="X457" s="232" t="s">
        <v>222</v>
      </c>
      <c r="Y457" s="212"/>
      <c r="Z457" s="212"/>
      <c r="AA457" s="212"/>
      <c r="AB457" s="212"/>
      <c r="AC457" s="212"/>
      <c r="AD457" s="212"/>
      <c r="AE457" s="212"/>
      <c r="AF457" s="212"/>
      <c r="AG457" s="212" t="s">
        <v>223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29"/>
      <c r="B458" s="230"/>
      <c r="C458" s="275" t="s">
        <v>73</v>
      </c>
      <c r="D458" s="264"/>
      <c r="E458" s="265">
        <v>3</v>
      </c>
      <c r="F458" s="232"/>
      <c r="G458" s="232"/>
      <c r="H458" s="232"/>
      <c r="I458" s="232"/>
      <c r="J458" s="232"/>
      <c r="K458" s="232"/>
      <c r="L458" s="232"/>
      <c r="M458" s="232"/>
      <c r="N458" s="232"/>
      <c r="O458" s="232"/>
      <c r="P458" s="232"/>
      <c r="Q458" s="232"/>
      <c r="R458" s="232"/>
      <c r="S458" s="232"/>
      <c r="T458" s="232"/>
      <c r="U458" s="232"/>
      <c r="V458" s="232"/>
      <c r="W458" s="232"/>
      <c r="X458" s="23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243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41">
        <v>165</v>
      </c>
      <c r="B459" s="242" t="s">
        <v>791</v>
      </c>
      <c r="C459" s="256" t="s">
        <v>792</v>
      </c>
      <c r="D459" s="243" t="s">
        <v>269</v>
      </c>
      <c r="E459" s="244">
        <v>2</v>
      </c>
      <c r="F459" s="245"/>
      <c r="G459" s="246">
        <f>ROUND(E459*F459,2)</f>
        <v>0</v>
      </c>
      <c r="H459" s="233"/>
      <c r="I459" s="232">
        <f>ROUND(E459*H459,2)</f>
        <v>0</v>
      </c>
      <c r="J459" s="233"/>
      <c r="K459" s="232">
        <f>ROUND(E459*J459,2)</f>
        <v>0</v>
      </c>
      <c r="L459" s="232">
        <v>21</v>
      </c>
      <c r="M459" s="232">
        <f>G459*(1+L459/100)</f>
        <v>0</v>
      </c>
      <c r="N459" s="232">
        <v>6.0400000000000002E-3</v>
      </c>
      <c r="O459" s="232">
        <f>ROUND(E459*N459,2)</f>
        <v>0.01</v>
      </c>
      <c r="P459" s="232">
        <v>0</v>
      </c>
      <c r="Q459" s="232">
        <f>ROUND(E459*P459,2)</f>
        <v>0</v>
      </c>
      <c r="R459" s="232"/>
      <c r="S459" s="232" t="s">
        <v>181</v>
      </c>
      <c r="T459" s="232" t="s">
        <v>241</v>
      </c>
      <c r="U459" s="232">
        <v>0.251</v>
      </c>
      <c r="V459" s="232">
        <f>ROUND(E459*U459,2)</f>
        <v>0.5</v>
      </c>
      <c r="W459" s="232"/>
      <c r="X459" s="232" t="s">
        <v>222</v>
      </c>
      <c r="Y459" s="212"/>
      <c r="Z459" s="212"/>
      <c r="AA459" s="212"/>
      <c r="AB459" s="212"/>
      <c r="AC459" s="212"/>
      <c r="AD459" s="212"/>
      <c r="AE459" s="212"/>
      <c r="AF459" s="212"/>
      <c r="AG459" s="212" t="s">
        <v>223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29"/>
      <c r="B460" s="230"/>
      <c r="C460" s="275" t="s">
        <v>71</v>
      </c>
      <c r="D460" s="264"/>
      <c r="E460" s="265">
        <v>2</v>
      </c>
      <c r="F460" s="232"/>
      <c r="G460" s="232"/>
      <c r="H460" s="232"/>
      <c r="I460" s="232"/>
      <c r="J460" s="232"/>
      <c r="K460" s="232"/>
      <c r="L460" s="232"/>
      <c r="M460" s="232"/>
      <c r="N460" s="232"/>
      <c r="O460" s="232"/>
      <c r="P460" s="232"/>
      <c r="Q460" s="232"/>
      <c r="R460" s="232"/>
      <c r="S460" s="232"/>
      <c r="T460" s="232"/>
      <c r="U460" s="232"/>
      <c r="V460" s="232"/>
      <c r="W460" s="232"/>
      <c r="X460" s="23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243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41">
        <v>166</v>
      </c>
      <c r="B461" s="242" t="s">
        <v>793</v>
      </c>
      <c r="C461" s="256" t="s">
        <v>794</v>
      </c>
      <c r="D461" s="243" t="s">
        <v>269</v>
      </c>
      <c r="E461" s="244">
        <v>5</v>
      </c>
      <c r="F461" s="245"/>
      <c r="G461" s="246">
        <f>ROUND(E461*F461,2)</f>
        <v>0</v>
      </c>
      <c r="H461" s="233"/>
      <c r="I461" s="232">
        <f>ROUND(E461*H461,2)</f>
        <v>0</v>
      </c>
      <c r="J461" s="233"/>
      <c r="K461" s="232">
        <f>ROUND(E461*J461,2)</f>
        <v>0</v>
      </c>
      <c r="L461" s="232">
        <v>21</v>
      </c>
      <c r="M461" s="232">
        <f>G461*(1+L461/100)</f>
        <v>0</v>
      </c>
      <c r="N461" s="232">
        <v>7.0800000000000004E-3</v>
      </c>
      <c r="O461" s="232">
        <f>ROUND(E461*N461,2)</f>
        <v>0.04</v>
      </c>
      <c r="P461" s="232">
        <v>0</v>
      </c>
      <c r="Q461" s="232">
        <f>ROUND(E461*P461,2)</f>
        <v>0</v>
      </c>
      <c r="R461" s="232"/>
      <c r="S461" s="232" t="s">
        <v>181</v>
      </c>
      <c r="T461" s="232" t="s">
        <v>241</v>
      </c>
      <c r="U461" s="232">
        <v>0.26100000000000001</v>
      </c>
      <c r="V461" s="232">
        <f>ROUND(E461*U461,2)</f>
        <v>1.31</v>
      </c>
      <c r="W461" s="232"/>
      <c r="X461" s="232" t="s">
        <v>222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223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29"/>
      <c r="B462" s="230"/>
      <c r="C462" s="275" t="s">
        <v>77</v>
      </c>
      <c r="D462" s="264"/>
      <c r="E462" s="265">
        <v>5</v>
      </c>
      <c r="F462" s="232"/>
      <c r="G462" s="232"/>
      <c r="H462" s="232"/>
      <c r="I462" s="232"/>
      <c r="J462" s="232"/>
      <c r="K462" s="232"/>
      <c r="L462" s="232"/>
      <c r="M462" s="232"/>
      <c r="N462" s="232"/>
      <c r="O462" s="232"/>
      <c r="P462" s="232"/>
      <c r="Q462" s="232"/>
      <c r="R462" s="232"/>
      <c r="S462" s="232"/>
      <c r="T462" s="232"/>
      <c r="U462" s="232"/>
      <c r="V462" s="232"/>
      <c r="W462" s="232"/>
      <c r="X462" s="232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243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41">
        <v>167</v>
      </c>
      <c r="B463" s="242" t="s">
        <v>795</v>
      </c>
      <c r="C463" s="256" t="s">
        <v>796</v>
      </c>
      <c r="D463" s="243" t="s">
        <v>269</v>
      </c>
      <c r="E463" s="244">
        <v>1</v>
      </c>
      <c r="F463" s="245"/>
      <c r="G463" s="246">
        <f>ROUND(E463*F463,2)</f>
        <v>0</v>
      </c>
      <c r="H463" s="233"/>
      <c r="I463" s="232">
        <f>ROUND(E463*H463,2)</f>
        <v>0</v>
      </c>
      <c r="J463" s="233"/>
      <c r="K463" s="232">
        <f>ROUND(E463*J463,2)</f>
        <v>0</v>
      </c>
      <c r="L463" s="232">
        <v>21</v>
      </c>
      <c r="M463" s="232">
        <f>G463*(1+L463/100)</f>
        <v>0</v>
      </c>
      <c r="N463" s="232">
        <v>4.2399999999999998E-3</v>
      </c>
      <c r="O463" s="232">
        <f>ROUND(E463*N463,2)</f>
        <v>0</v>
      </c>
      <c r="P463" s="232">
        <v>0</v>
      </c>
      <c r="Q463" s="232">
        <f>ROUND(E463*P463,2)</f>
        <v>0</v>
      </c>
      <c r="R463" s="232"/>
      <c r="S463" s="232" t="s">
        <v>181</v>
      </c>
      <c r="T463" s="232" t="s">
        <v>241</v>
      </c>
      <c r="U463" s="232">
        <v>0.151</v>
      </c>
      <c r="V463" s="232">
        <f>ROUND(E463*U463,2)</f>
        <v>0.15</v>
      </c>
      <c r="W463" s="232"/>
      <c r="X463" s="232" t="s">
        <v>222</v>
      </c>
      <c r="Y463" s="212"/>
      <c r="Z463" s="212"/>
      <c r="AA463" s="212"/>
      <c r="AB463" s="212"/>
      <c r="AC463" s="212"/>
      <c r="AD463" s="212"/>
      <c r="AE463" s="212"/>
      <c r="AF463" s="212"/>
      <c r="AG463" s="212" t="s">
        <v>223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29"/>
      <c r="B464" s="230"/>
      <c r="C464" s="275" t="s">
        <v>69</v>
      </c>
      <c r="D464" s="264"/>
      <c r="E464" s="265">
        <v>1</v>
      </c>
      <c r="F464" s="232"/>
      <c r="G464" s="232"/>
      <c r="H464" s="232"/>
      <c r="I464" s="232"/>
      <c r="J464" s="232"/>
      <c r="K464" s="232"/>
      <c r="L464" s="232"/>
      <c r="M464" s="232"/>
      <c r="N464" s="232"/>
      <c r="O464" s="232"/>
      <c r="P464" s="232"/>
      <c r="Q464" s="232"/>
      <c r="R464" s="232"/>
      <c r="S464" s="232"/>
      <c r="T464" s="232"/>
      <c r="U464" s="232"/>
      <c r="V464" s="232"/>
      <c r="W464" s="232"/>
      <c r="X464" s="232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243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41">
        <v>168</v>
      </c>
      <c r="B465" s="242" t="s">
        <v>797</v>
      </c>
      <c r="C465" s="256" t="s">
        <v>798</v>
      </c>
      <c r="D465" s="243" t="s">
        <v>269</v>
      </c>
      <c r="E465" s="244">
        <v>1</v>
      </c>
      <c r="F465" s="245"/>
      <c r="G465" s="246">
        <f>ROUND(E465*F465,2)</f>
        <v>0</v>
      </c>
      <c r="H465" s="233"/>
      <c r="I465" s="232">
        <f>ROUND(E465*H465,2)</f>
        <v>0</v>
      </c>
      <c r="J465" s="233"/>
      <c r="K465" s="232">
        <f>ROUND(E465*J465,2)</f>
        <v>0</v>
      </c>
      <c r="L465" s="232">
        <v>21</v>
      </c>
      <c r="M465" s="232">
        <f>G465*(1+L465/100)</f>
        <v>0</v>
      </c>
      <c r="N465" s="232">
        <v>6.2899999999999996E-3</v>
      </c>
      <c r="O465" s="232">
        <f>ROUND(E465*N465,2)</f>
        <v>0.01</v>
      </c>
      <c r="P465" s="232">
        <v>0</v>
      </c>
      <c r="Q465" s="232">
        <f>ROUND(E465*P465,2)</f>
        <v>0</v>
      </c>
      <c r="R465" s="232"/>
      <c r="S465" s="232" t="s">
        <v>181</v>
      </c>
      <c r="T465" s="232" t="s">
        <v>241</v>
      </c>
      <c r="U465" s="232">
        <v>0.251</v>
      </c>
      <c r="V465" s="232">
        <f>ROUND(E465*U465,2)</f>
        <v>0.25</v>
      </c>
      <c r="W465" s="232"/>
      <c r="X465" s="232" t="s">
        <v>222</v>
      </c>
      <c r="Y465" s="212"/>
      <c r="Z465" s="212"/>
      <c r="AA465" s="212"/>
      <c r="AB465" s="212"/>
      <c r="AC465" s="212"/>
      <c r="AD465" s="212"/>
      <c r="AE465" s="212"/>
      <c r="AF465" s="212"/>
      <c r="AG465" s="212" t="s">
        <v>223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29"/>
      <c r="B466" s="230"/>
      <c r="C466" s="275" t="s">
        <v>69</v>
      </c>
      <c r="D466" s="264"/>
      <c r="E466" s="265">
        <v>1</v>
      </c>
      <c r="F466" s="232"/>
      <c r="G466" s="232"/>
      <c r="H466" s="232"/>
      <c r="I466" s="232"/>
      <c r="J466" s="232"/>
      <c r="K466" s="232"/>
      <c r="L466" s="232"/>
      <c r="M466" s="232"/>
      <c r="N466" s="232"/>
      <c r="O466" s="232"/>
      <c r="P466" s="232"/>
      <c r="Q466" s="232"/>
      <c r="R466" s="232"/>
      <c r="S466" s="232"/>
      <c r="T466" s="232"/>
      <c r="U466" s="232"/>
      <c r="V466" s="232"/>
      <c r="W466" s="232"/>
      <c r="X466" s="23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243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41">
        <v>169</v>
      </c>
      <c r="B467" s="242" t="s">
        <v>799</v>
      </c>
      <c r="C467" s="256" t="s">
        <v>800</v>
      </c>
      <c r="D467" s="243" t="s">
        <v>269</v>
      </c>
      <c r="E467" s="244">
        <v>2</v>
      </c>
      <c r="F467" s="245"/>
      <c r="G467" s="246">
        <f>ROUND(E467*F467,2)</f>
        <v>0</v>
      </c>
      <c r="H467" s="233"/>
      <c r="I467" s="232">
        <f>ROUND(E467*H467,2)</f>
        <v>0</v>
      </c>
      <c r="J467" s="233"/>
      <c r="K467" s="232">
        <f>ROUND(E467*J467,2)</f>
        <v>0</v>
      </c>
      <c r="L467" s="232">
        <v>21</v>
      </c>
      <c r="M467" s="232">
        <f>G467*(1+L467/100)</f>
        <v>0</v>
      </c>
      <c r="N467" s="232">
        <v>7.7299999999999999E-3</v>
      </c>
      <c r="O467" s="232">
        <f>ROUND(E467*N467,2)</f>
        <v>0.02</v>
      </c>
      <c r="P467" s="232">
        <v>0</v>
      </c>
      <c r="Q467" s="232">
        <f>ROUND(E467*P467,2)</f>
        <v>0</v>
      </c>
      <c r="R467" s="232"/>
      <c r="S467" s="232" t="s">
        <v>181</v>
      </c>
      <c r="T467" s="232" t="s">
        <v>241</v>
      </c>
      <c r="U467" s="232">
        <v>0.26100000000000001</v>
      </c>
      <c r="V467" s="232">
        <f>ROUND(E467*U467,2)</f>
        <v>0.52</v>
      </c>
      <c r="W467" s="232"/>
      <c r="X467" s="232" t="s">
        <v>222</v>
      </c>
      <c r="Y467" s="212"/>
      <c r="Z467" s="212"/>
      <c r="AA467" s="212"/>
      <c r="AB467" s="212"/>
      <c r="AC467" s="212"/>
      <c r="AD467" s="212"/>
      <c r="AE467" s="212"/>
      <c r="AF467" s="212"/>
      <c r="AG467" s="212" t="s">
        <v>223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29"/>
      <c r="B468" s="230"/>
      <c r="C468" s="275" t="s">
        <v>801</v>
      </c>
      <c r="D468" s="264"/>
      <c r="E468" s="265">
        <v>1</v>
      </c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232"/>
      <c r="Q468" s="232"/>
      <c r="R468" s="232"/>
      <c r="S468" s="232"/>
      <c r="T468" s="232"/>
      <c r="U468" s="232"/>
      <c r="V468" s="232"/>
      <c r="W468" s="232"/>
      <c r="X468" s="232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243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75" t="s">
        <v>785</v>
      </c>
      <c r="D469" s="264"/>
      <c r="E469" s="265">
        <v>1</v>
      </c>
      <c r="F469" s="232"/>
      <c r="G469" s="232"/>
      <c r="H469" s="232"/>
      <c r="I469" s="232"/>
      <c r="J469" s="232"/>
      <c r="K469" s="232"/>
      <c r="L469" s="232"/>
      <c r="M469" s="232"/>
      <c r="N469" s="232"/>
      <c r="O469" s="232"/>
      <c r="P469" s="232"/>
      <c r="Q469" s="232"/>
      <c r="R469" s="232"/>
      <c r="S469" s="232"/>
      <c r="T469" s="232"/>
      <c r="U469" s="232"/>
      <c r="V469" s="232"/>
      <c r="W469" s="232"/>
      <c r="X469" s="23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243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41">
        <v>170</v>
      </c>
      <c r="B470" s="242" t="s">
        <v>802</v>
      </c>
      <c r="C470" s="256" t="s">
        <v>803</v>
      </c>
      <c r="D470" s="243" t="s">
        <v>269</v>
      </c>
      <c r="E470" s="244">
        <v>13</v>
      </c>
      <c r="F470" s="245"/>
      <c r="G470" s="246">
        <f>ROUND(E470*F470,2)</f>
        <v>0</v>
      </c>
      <c r="H470" s="233"/>
      <c r="I470" s="232">
        <f>ROUND(E470*H470,2)</f>
        <v>0</v>
      </c>
      <c r="J470" s="233"/>
      <c r="K470" s="232">
        <f>ROUND(E470*J470,2)</f>
        <v>0</v>
      </c>
      <c r="L470" s="232">
        <v>21</v>
      </c>
      <c r="M470" s="232">
        <f>G470*(1+L470/100)</f>
        <v>0</v>
      </c>
      <c r="N470" s="232">
        <v>1.7000000000000001E-4</v>
      </c>
      <c r="O470" s="232">
        <f>ROUND(E470*N470,2)</f>
        <v>0</v>
      </c>
      <c r="P470" s="232">
        <v>2.2000000000000001E-3</v>
      </c>
      <c r="Q470" s="232">
        <f>ROUND(E470*P470,2)</f>
        <v>0.03</v>
      </c>
      <c r="R470" s="232"/>
      <c r="S470" s="232" t="s">
        <v>181</v>
      </c>
      <c r="T470" s="232" t="s">
        <v>241</v>
      </c>
      <c r="U470" s="232">
        <v>0.312</v>
      </c>
      <c r="V470" s="232">
        <f>ROUND(E470*U470,2)</f>
        <v>4.0599999999999996</v>
      </c>
      <c r="W470" s="232"/>
      <c r="X470" s="232" t="s">
        <v>222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223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29"/>
      <c r="B471" s="230"/>
      <c r="C471" s="275" t="s">
        <v>804</v>
      </c>
      <c r="D471" s="264"/>
      <c r="E471" s="265">
        <v>13</v>
      </c>
      <c r="F471" s="232"/>
      <c r="G471" s="232"/>
      <c r="H471" s="232"/>
      <c r="I471" s="232"/>
      <c r="J471" s="232"/>
      <c r="K471" s="232"/>
      <c r="L471" s="232"/>
      <c r="M471" s="232"/>
      <c r="N471" s="232"/>
      <c r="O471" s="232"/>
      <c r="P471" s="232"/>
      <c r="Q471" s="232"/>
      <c r="R471" s="232"/>
      <c r="S471" s="232"/>
      <c r="T471" s="232"/>
      <c r="U471" s="232"/>
      <c r="V471" s="232"/>
      <c r="W471" s="232"/>
      <c r="X471" s="232"/>
      <c r="Y471" s="212"/>
      <c r="Z471" s="212"/>
      <c r="AA471" s="212"/>
      <c r="AB471" s="212"/>
      <c r="AC471" s="212"/>
      <c r="AD471" s="212"/>
      <c r="AE471" s="212"/>
      <c r="AF471" s="212"/>
      <c r="AG471" s="212" t="s">
        <v>243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41">
        <v>171</v>
      </c>
      <c r="B472" s="242" t="s">
        <v>805</v>
      </c>
      <c r="C472" s="256" t="s">
        <v>806</v>
      </c>
      <c r="D472" s="243" t="s">
        <v>269</v>
      </c>
      <c r="E472" s="244">
        <v>10</v>
      </c>
      <c r="F472" s="245"/>
      <c r="G472" s="246">
        <f>ROUND(E472*F472,2)</f>
        <v>0</v>
      </c>
      <c r="H472" s="233"/>
      <c r="I472" s="232">
        <f>ROUND(E472*H472,2)</f>
        <v>0</v>
      </c>
      <c r="J472" s="233"/>
      <c r="K472" s="232">
        <f>ROUND(E472*J472,2)</f>
        <v>0</v>
      </c>
      <c r="L472" s="232">
        <v>21</v>
      </c>
      <c r="M472" s="232">
        <f>G472*(1+L472/100)</f>
        <v>0</v>
      </c>
      <c r="N472" s="232">
        <v>2.1000000000000001E-4</v>
      </c>
      <c r="O472" s="232">
        <f>ROUND(E472*N472,2)</f>
        <v>0</v>
      </c>
      <c r="P472" s="232">
        <v>3.5000000000000001E-3</v>
      </c>
      <c r="Q472" s="232">
        <f>ROUND(E472*P472,2)</f>
        <v>0.04</v>
      </c>
      <c r="R472" s="232"/>
      <c r="S472" s="232" t="s">
        <v>181</v>
      </c>
      <c r="T472" s="232" t="s">
        <v>241</v>
      </c>
      <c r="U472" s="232">
        <v>0.374</v>
      </c>
      <c r="V472" s="232">
        <f>ROUND(E472*U472,2)</f>
        <v>3.74</v>
      </c>
      <c r="W472" s="232"/>
      <c r="X472" s="232" t="s">
        <v>222</v>
      </c>
      <c r="Y472" s="212"/>
      <c r="Z472" s="212"/>
      <c r="AA472" s="212"/>
      <c r="AB472" s="212"/>
      <c r="AC472" s="212"/>
      <c r="AD472" s="212"/>
      <c r="AE472" s="212"/>
      <c r="AF472" s="212"/>
      <c r="AG472" s="212" t="s">
        <v>223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29"/>
      <c r="B473" s="230"/>
      <c r="C473" s="275" t="s">
        <v>807</v>
      </c>
      <c r="D473" s="264"/>
      <c r="E473" s="265">
        <v>10</v>
      </c>
      <c r="F473" s="232"/>
      <c r="G473" s="232"/>
      <c r="H473" s="232"/>
      <c r="I473" s="232"/>
      <c r="J473" s="232"/>
      <c r="K473" s="232"/>
      <c r="L473" s="232"/>
      <c r="M473" s="232"/>
      <c r="N473" s="232"/>
      <c r="O473" s="232"/>
      <c r="P473" s="232"/>
      <c r="Q473" s="232"/>
      <c r="R473" s="232"/>
      <c r="S473" s="232"/>
      <c r="T473" s="232"/>
      <c r="U473" s="232"/>
      <c r="V473" s="232"/>
      <c r="W473" s="232"/>
      <c r="X473" s="232"/>
      <c r="Y473" s="212"/>
      <c r="Z473" s="212"/>
      <c r="AA473" s="212"/>
      <c r="AB473" s="212"/>
      <c r="AC473" s="212"/>
      <c r="AD473" s="212"/>
      <c r="AE473" s="212"/>
      <c r="AF473" s="212"/>
      <c r="AG473" s="212" t="s">
        <v>243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41">
        <v>172</v>
      </c>
      <c r="B474" s="242" t="s">
        <v>808</v>
      </c>
      <c r="C474" s="256" t="s">
        <v>809</v>
      </c>
      <c r="D474" s="243" t="s">
        <v>269</v>
      </c>
      <c r="E474" s="244">
        <v>2</v>
      </c>
      <c r="F474" s="245"/>
      <c r="G474" s="246">
        <f>ROUND(E474*F474,2)</f>
        <v>0</v>
      </c>
      <c r="H474" s="233"/>
      <c r="I474" s="232">
        <f>ROUND(E474*H474,2)</f>
        <v>0</v>
      </c>
      <c r="J474" s="233"/>
      <c r="K474" s="232">
        <f>ROUND(E474*J474,2)</f>
        <v>0</v>
      </c>
      <c r="L474" s="232">
        <v>21</v>
      </c>
      <c r="M474" s="232">
        <f>G474*(1+L474/100)</f>
        <v>0</v>
      </c>
      <c r="N474" s="232">
        <v>1.9599999999999999E-3</v>
      </c>
      <c r="O474" s="232">
        <f>ROUND(E474*N474,2)</f>
        <v>0</v>
      </c>
      <c r="P474" s="232">
        <v>0</v>
      </c>
      <c r="Q474" s="232">
        <f>ROUND(E474*P474,2)</f>
        <v>0</v>
      </c>
      <c r="R474" s="232"/>
      <c r="S474" s="232" t="s">
        <v>181</v>
      </c>
      <c r="T474" s="232" t="s">
        <v>241</v>
      </c>
      <c r="U474" s="232">
        <v>0.26900000000000002</v>
      </c>
      <c r="V474" s="232">
        <f>ROUND(E474*U474,2)</f>
        <v>0.54</v>
      </c>
      <c r="W474" s="232"/>
      <c r="X474" s="232" t="s">
        <v>222</v>
      </c>
      <c r="Y474" s="212"/>
      <c r="Z474" s="212"/>
      <c r="AA474" s="212"/>
      <c r="AB474" s="212"/>
      <c r="AC474" s="212"/>
      <c r="AD474" s="212"/>
      <c r="AE474" s="212"/>
      <c r="AF474" s="212"/>
      <c r="AG474" s="212" t="s">
        <v>223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29"/>
      <c r="B475" s="230"/>
      <c r="C475" s="275" t="s">
        <v>810</v>
      </c>
      <c r="D475" s="264"/>
      <c r="E475" s="265">
        <v>1</v>
      </c>
      <c r="F475" s="232"/>
      <c r="G475" s="232"/>
      <c r="H475" s="232"/>
      <c r="I475" s="232"/>
      <c r="J475" s="232"/>
      <c r="K475" s="232"/>
      <c r="L475" s="232"/>
      <c r="M475" s="232"/>
      <c r="N475" s="232"/>
      <c r="O475" s="232"/>
      <c r="P475" s="232"/>
      <c r="Q475" s="232"/>
      <c r="R475" s="232"/>
      <c r="S475" s="232"/>
      <c r="T475" s="232"/>
      <c r="U475" s="232"/>
      <c r="V475" s="232"/>
      <c r="W475" s="232"/>
      <c r="X475" s="232"/>
      <c r="Y475" s="212"/>
      <c r="Z475" s="212"/>
      <c r="AA475" s="212"/>
      <c r="AB475" s="212"/>
      <c r="AC475" s="212"/>
      <c r="AD475" s="212"/>
      <c r="AE475" s="212"/>
      <c r="AF475" s="212"/>
      <c r="AG475" s="212" t="s">
        <v>243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75" t="s">
        <v>811</v>
      </c>
      <c r="D476" s="264"/>
      <c r="E476" s="265">
        <v>1</v>
      </c>
      <c r="F476" s="232"/>
      <c r="G476" s="232"/>
      <c r="H476" s="232"/>
      <c r="I476" s="232"/>
      <c r="J476" s="232"/>
      <c r="K476" s="232"/>
      <c r="L476" s="232"/>
      <c r="M476" s="232"/>
      <c r="N476" s="232"/>
      <c r="O476" s="232"/>
      <c r="P476" s="232"/>
      <c r="Q476" s="232"/>
      <c r="R476" s="232"/>
      <c r="S476" s="232"/>
      <c r="T476" s="232"/>
      <c r="U476" s="232"/>
      <c r="V476" s="232"/>
      <c r="W476" s="232"/>
      <c r="X476" s="23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243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41">
        <v>173</v>
      </c>
      <c r="B477" s="242" t="s">
        <v>812</v>
      </c>
      <c r="C477" s="256" t="s">
        <v>813</v>
      </c>
      <c r="D477" s="243" t="s">
        <v>269</v>
      </c>
      <c r="E477" s="244">
        <v>1</v>
      </c>
      <c r="F477" s="245"/>
      <c r="G477" s="246">
        <f>ROUND(E477*F477,2)</f>
        <v>0</v>
      </c>
      <c r="H477" s="233"/>
      <c r="I477" s="232">
        <f>ROUND(E477*H477,2)</f>
        <v>0</v>
      </c>
      <c r="J477" s="233"/>
      <c r="K477" s="232">
        <f>ROUND(E477*J477,2)</f>
        <v>0</v>
      </c>
      <c r="L477" s="232">
        <v>21</v>
      </c>
      <c r="M477" s="232">
        <f>G477*(1+L477/100)</f>
        <v>0</v>
      </c>
      <c r="N477" s="232">
        <v>2.3500000000000001E-3</v>
      </c>
      <c r="O477" s="232">
        <f>ROUND(E477*N477,2)</f>
        <v>0</v>
      </c>
      <c r="P477" s="232">
        <v>0</v>
      </c>
      <c r="Q477" s="232">
        <f>ROUND(E477*P477,2)</f>
        <v>0</v>
      </c>
      <c r="R477" s="232"/>
      <c r="S477" s="232" t="s">
        <v>181</v>
      </c>
      <c r="T477" s="232" t="s">
        <v>241</v>
      </c>
      <c r="U477" s="232">
        <v>0.35099999999999998</v>
      </c>
      <c r="V477" s="232">
        <f>ROUND(E477*U477,2)</f>
        <v>0.35</v>
      </c>
      <c r="W477" s="232"/>
      <c r="X477" s="232" t="s">
        <v>222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223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75" t="s">
        <v>814</v>
      </c>
      <c r="D478" s="264"/>
      <c r="E478" s="265">
        <v>1</v>
      </c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2"/>
      <c r="Q478" s="232"/>
      <c r="R478" s="232"/>
      <c r="S478" s="232"/>
      <c r="T478" s="232"/>
      <c r="U478" s="232"/>
      <c r="V478" s="232"/>
      <c r="W478" s="232"/>
      <c r="X478" s="23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243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41">
        <v>174</v>
      </c>
      <c r="B479" s="242" t="s">
        <v>815</v>
      </c>
      <c r="C479" s="256" t="s">
        <v>816</v>
      </c>
      <c r="D479" s="243" t="s">
        <v>269</v>
      </c>
      <c r="E479" s="244">
        <v>1</v>
      </c>
      <c r="F479" s="245"/>
      <c r="G479" s="246">
        <f>ROUND(E479*F479,2)</f>
        <v>0</v>
      </c>
      <c r="H479" s="233"/>
      <c r="I479" s="232">
        <f>ROUND(E479*H479,2)</f>
        <v>0</v>
      </c>
      <c r="J479" s="233"/>
      <c r="K479" s="232">
        <f>ROUND(E479*J479,2)</f>
        <v>0</v>
      </c>
      <c r="L479" s="232">
        <v>21</v>
      </c>
      <c r="M479" s="232">
        <f>G479*(1+L479/100)</f>
        <v>0</v>
      </c>
      <c r="N479" s="232">
        <v>3.7200000000000002E-3</v>
      </c>
      <c r="O479" s="232">
        <f>ROUND(E479*N479,2)</f>
        <v>0</v>
      </c>
      <c r="P479" s="232">
        <v>0</v>
      </c>
      <c r="Q479" s="232">
        <f>ROUND(E479*P479,2)</f>
        <v>0</v>
      </c>
      <c r="R479" s="232"/>
      <c r="S479" s="232" t="s">
        <v>181</v>
      </c>
      <c r="T479" s="232" t="s">
        <v>241</v>
      </c>
      <c r="U479" s="232">
        <v>0.42399999999999999</v>
      </c>
      <c r="V479" s="232">
        <f>ROUND(E479*U479,2)</f>
        <v>0.42</v>
      </c>
      <c r="W479" s="232"/>
      <c r="X479" s="232" t="s">
        <v>222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223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75" t="s">
        <v>817</v>
      </c>
      <c r="D480" s="264"/>
      <c r="E480" s="265">
        <v>1</v>
      </c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232"/>
      <c r="Q480" s="232"/>
      <c r="R480" s="232"/>
      <c r="S480" s="232"/>
      <c r="T480" s="232"/>
      <c r="U480" s="232"/>
      <c r="V480" s="232"/>
      <c r="W480" s="232"/>
      <c r="X480" s="23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243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41">
        <v>175</v>
      </c>
      <c r="B481" s="242" t="s">
        <v>818</v>
      </c>
      <c r="C481" s="256" t="s">
        <v>819</v>
      </c>
      <c r="D481" s="243" t="s">
        <v>269</v>
      </c>
      <c r="E481" s="244">
        <v>2</v>
      </c>
      <c r="F481" s="245"/>
      <c r="G481" s="246">
        <f>ROUND(E481*F481,2)</f>
        <v>0</v>
      </c>
      <c r="H481" s="233"/>
      <c r="I481" s="232">
        <f>ROUND(E481*H481,2)</f>
        <v>0</v>
      </c>
      <c r="J481" s="233"/>
      <c r="K481" s="232">
        <f>ROUND(E481*J481,2)</f>
        <v>0</v>
      </c>
      <c r="L481" s="232">
        <v>21</v>
      </c>
      <c r="M481" s="232">
        <f>G481*(1+L481/100)</f>
        <v>0</v>
      </c>
      <c r="N481" s="232">
        <v>4.8000000000000001E-4</v>
      </c>
      <c r="O481" s="232">
        <f>ROUND(E481*N481,2)</f>
        <v>0</v>
      </c>
      <c r="P481" s="232">
        <v>0</v>
      </c>
      <c r="Q481" s="232">
        <f>ROUND(E481*P481,2)</f>
        <v>0</v>
      </c>
      <c r="R481" s="232"/>
      <c r="S481" s="232" t="s">
        <v>181</v>
      </c>
      <c r="T481" s="232" t="s">
        <v>241</v>
      </c>
      <c r="U481" s="232">
        <v>0.22700000000000001</v>
      </c>
      <c r="V481" s="232">
        <f>ROUND(E481*U481,2)</f>
        <v>0.45</v>
      </c>
      <c r="W481" s="232"/>
      <c r="X481" s="232" t="s">
        <v>222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223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75" t="s">
        <v>820</v>
      </c>
      <c r="D482" s="264"/>
      <c r="E482" s="265">
        <v>2</v>
      </c>
      <c r="F482" s="232"/>
      <c r="G482" s="232"/>
      <c r="H482" s="232"/>
      <c r="I482" s="232"/>
      <c r="J482" s="232"/>
      <c r="K482" s="232"/>
      <c r="L482" s="232"/>
      <c r="M482" s="232"/>
      <c r="N482" s="232"/>
      <c r="O482" s="232"/>
      <c r="P482" s="232"/>
      <c r="Q482" s="232"/>
      <c r="R482" s="232"/>
      <c r="S482" s="232"/>
      <c r="T482" s="232"/>
      <c r="U482" s="232"/>
      <c r="V482" s="232"/>
      <c r="W482" s="232"/>
      <c r="X482" s="232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243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41">
        <v>176</v>
      </c>
      <c r="B483" s="242" t="s">
        <v>821</v>
      </c>
      <c r="C483" s="256" t="s">
        <v>822</v>
      </c>
      <c r="D483" s="243" t="s">
        <v>269</v>
      </c>
      <c r="E483" s="244">
        <v>2</v>
      </c>
      <c r="F483" s="245"/>
      <c r="G483" s="246">
        <f>ROUND(E483*F483,2)</f>
        <v>0</v>
      </c>
      <c r="H483" s="233"/>
      <c r="I483" s="232">
        <f>ROUND(E483*H483,2)</f>
        <v>0</v>
      </c>
      <c r="J483" s="233"/>
      <c r="K483" s="232">
        <f>ROUND(E483*J483,2)</f>
        <v>0</v>
      </c>
      <c r="L483" s="232">
        <v>21</v>
      </c>
      <c r="M483" s="232">
        <f>G483*(1+L483/100)</f>
        <v>0</v>
      </c>
      <c r="N483" s="232">
        <v>6.8000000000000005E-4</v>
      </c>
      <c r="O483" s="232">
        <f>ROUND(E483*N483,2)</f>
        <v>0</v>
      </c>
      <c r="P483" s="232">
        <v>0</v>
      </c>
      <c r="Q483" s="232">
        <f>ROUND(E483*P483,2)</f>
        <v>0</v>
      </c>
      <c r="R483" s="232"/>
      <c r="S483" s="232" t="s">
        <v>181</v>
      </c>
      <c r="T483" s="232" t="s">
        <v>241</v>
      </c>
      <c r="U483" s="232">
        <v>0.26900000000000002</v>
      </c>
      <c r="V483" s="232">
        <f>ROUND(E483*U483,2)</f>
        <v>0.54</v>
      </c>
      <c r="W483" s="232"/>
      <c r="X483" s="232" t="s">
        <v>222</v>
      </c>
      <c r="Y483" s="212"/>
      <c r="Z483" s="212"/>
      <c r="AA483" s="212"/>
      <c r="AB483" s="212"/>
      <c r="AC483" s="212"/>
      <c r="AD483" s="212"/>
      <c r="AE483" s="212"/>
      <c r="AF483" s="212"/>
      <c r="AG483" s="212" t="s">
        <v>223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75" t="s">
        <v>823</v>
      </c>
      <c r="D484" s="264"/>
      <c r="E484" s="265">
        <v>2</v>
      </c>
      <c r="F484" s="232"/>
      <c r="G484" s="232"/>
      <c r="H484" s="232"/>
      <c r="I484" s="232"/>
      <c r="J484" s="232"/>
      <c r="K484" s="232"/>
      <c r="L484" s="232"/>
      <c r="M484" s="232"/>
      <c r="N484" s="232"/>
      <c r="O484" s="232"/>
      <c r="P484" s="232"/>
      <c r="Q484" s="232"/>
      <c r="R484" s="232"/>
      <c r="S484" s="232"/>
      <c r="T484" s="232"/>
      <c r="U484" s="232"/>
      <c r="V484" s="232"/>
      <c r="W484" s="232"/>
      <c r="X484" s="232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243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41">
        <v>177</v>
      </c>
      <c r="B485" s="242" t="s">
        <v>824</v>
      </c>
      <c r="C485" s="256" t="s">
        <v>825</v>
      </c>
      <c r="D485" s="243" t="s">
        <v>269</v>
      </c>
      <c r="E485" s="244">
        <v>6</v>
      </c>
      <c r="F485" s="245"/>
      <c r="G485" s="246">
        <f>ROUND(E485*F485,2)</f>
        <v>0</v>
      </c>
      <c r="H485" s="233"/>
      <c r="I485" s="232">
        <f>ROUND(E485*H485,2)</f>
        <v>0</v>
      </c>
      <c r="J485" s="233"/>
      <c r="K485" s="232">
        <f>ROUND(E485*J485,2)</f>
        <v>0</v>
      </c>
      <c r="L485" s="232">
        <v>21</v>
      </c>
      <c r="M485" s="232">
        <f>G485*(1+L485/100)</f>
        <v>0</v>
      </c>
      <c r="N485" s="232">
        <v>1.0399999999999999E-3</v>
      </c>
      <c r="O485" s="232">
        <f>ROUND(E485*N485,2)</f>
        <v>0.01</v>
      </c>
      <c r="P485" s="232">
        <v>0</v>
      </c>
      <c r="Q485" s="232">
        <f>ROUND(E485*P485,2)</f>
        <v>0</v>
      </c>
      <c r="R485" s="232"/>
      <c r="S485" s="232" t="s">
        <v>181</v>
      </c>
      <c r="T485" s="232" t="s">
        <v>241</v>
      </c>
      <c r="U485" s="232">
        <v>0.35099999999999998</v>
      </c>
      <c r="V485" s="232">
        <f>ROUND(E485*U485,2)</f>
        <v>2.11</v>
      </c>
      <c r="W485" s="232"/>
      <c r="X485" s="232" t="s">
        <v>222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223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75" t="s">
        <v>826</v>
      </c>
      <c r="D486" s="264"/>
      <c r="E486" s="265">
        <v>6</v>
      </c>
      <c r="F486" s="232"/>
      <c r="G486" s="232"/>
      <c r="H486" s="232"/>
      <c r="I486" s="232"/>
      <c r="J486" s="232"/>
      <c r="K486" s="232"/>
      <c r="L486" s="232"/>
      <c r="M486" s="232"/>
      <c r="N486" s="232"/>
      <c r="O486" s="232"/>
      <c r="P486" s="232"/>
      <c r="Q486" s="232"/>
      <c r="R486" s="232"/>
      <c r="S486" s="232"/>
      <c r="T486" s="232"/>
      <c r="U486" s="232"/>
      <c r="V486" s="232"/>
      <c r="W486" s="232"/>
      <c r="X486" s="23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243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41">
        <v>178</v>
      </c>
      <c r="B487" s="242" t="s">
        <v>827</v>
      </c>
      <c r="C487" s="256" t="s">
        <v>828</v>
      </c>
      <c r="D487" s="243" t="s">
        <v>269</v>
      </c>
      <c r="E487" s="244">
        <v>5</v>
      </c>
      <c r="F487" s="245"/>
      <c r="G487" s="246">
        <f>ROUND(E487*F487,2)</f>
        <v>0</v>
      </c>
      <c r="H487" s="233"/>
      <c r="I487" s="232">
        <f>ROUND(E487*H487,2)</f>
        <v>0</v>
      </c>
      <c r="J487" s="233"/>
      <c r="K487" s="232">
        <f>ROUND(E487*J487,2)</f>
        <v>0</v>
      </c>
      <c r="L487" s="232">
        <v>21</v>
      </c>
      <c r="M487" s="232">
        <f>G487*(1+L487/100)</f>
        <v>0</v>
      </c>
      <c r="N487" s="232">
        <v>1.6299999999999999E-3</v>
      </c>
      <c r="O487" s="232">
        <f>ROUND(E487*N487,2)</f>
        <v>0.01</v>
      </c>
      <c r="P487" s="232">
        <v>0</v>
      </c>
      <c r="Q487" s="232">
        <f>ROUND(E487*P487,2)</f>
        <v>0</v>
      </c>
      <c r="R487" s="232"/>
      <c r="S487" s="232" t="s">
        <v>181</v>
      </c>
      <c r="T487" s="232" t="s">
        <v>241</v>
      </c>
      <c r="U487" s="232">
        <v>0.42399999999999999</v>
      </c>
      <c r="V487" s="232">
        <f>ROUND(E487*U487,2)</f>
        <v>2.12</v>
      </c>
      <c r="W487" s="232"/>
      <c r="X487" s="232" t="s">
        <v>222</v>
      </c>
      <c r="Y487" s="212"/>
      <c r="Z487" s="212"/>
      <c r="AA487" s="212"/>
      <c r="AB487" s="212"/>
      <c r="AC487" s="212"/>
      <c r="AD487" s="212"/>
      <c r="AE487" s="212"/>
      <c r="AF487" s="212"/>
      <c r="AG487" s="212" t="s">
        <v>223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75" t="s">
        <v>77</v>
      </c>
      <c r="D488" s="264"/>
      <c r="E488" s="265">
        <v>5</v>
      </c>
      <c r="F488" s="232"/>
      <c r="G488" s="232"/>
      <c r="H488" s="232"/>
      <c r="I488" s="232"/>
      <c r="J488" s="232"/>
      <c r="K488" s="232"/>
      <c r="L488" s="232"/>
      <c r="M488" s="232"/>
      <c r="N488" s="232"/>
      <c r="O488" s="232"/>
      <c r="P488" s="232"/>
      <c r="Q488" s="232"/>
      <c r="R488" s="232"/>
      <c r="S488" s="232"/>
      <c r="T488" s="232"/>
      <c r="U488" s="232"/>
      <c r="V488" s="232"/>
      <c r="W488" s="232"/>
      <c r="X488" s="23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243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41">
        <v>179</v>
      </c>
      <c r="B489" s="242" t="s">
        <v>829</v>
      </c>
      <c r="C489" s="256" t="s">
        <v>830</v>
      </c>
      <c r="D489" s="243" t="s">
        <v>269</v>
      </c>
      <c r="E489" s="244">
        <v>2</v>
      </c>
      <c r="F489" s="245"/>
      <c r="G489" s="246">
        <f>ROUND(E489*F489,2)</f>
        <v>0</v>
      </c>
      <c r="H489" s="233"/>
      <c r="I489" s="232">
        <f>ROUND(E489*H489,2)</f>
        <v>0</v>
      </c>
      <c r="J489" s="233"/>
      <c r="K489" s="232">
        <f>ROUND(E489*J489,2)</f>
        <v>0</v>
      </c>
      <c r="L489" s="232">
        <v>21</v>
      </c>
      <c r="M489" s="232">
        <f>G489*(1+L489/100)</f>
        <v>0</v>
      </c>
      <c r="N489" s="232">
        <v>5.5000000000000003E-4</v>
      </c>
      <c r="O489" s="232">
        <f>ROUND(E489*N489,2)</f>
        <v>0</v>
      </c>
      <c r="P489" s="232">
        <v>0</v>
      </c>
      <c r="Q489" s="232">
        <f>ROUND(E489*P489,2)</f>
        <v>0</v>
      </c>
      <c r="R489" s="232"/>
      <c r="S489" s="232" t="s">
        <v>181</v>
      </c>
      <c r="T489" s="232" t="s">
        <v>241</v>
      </c>
      <c r="U489" s="232">
        <v>0.26900000000000002</v>
      </c>
      <c r="V489" s="232">
        <f>ROUND(E489*U489,2)</f>
        <v>0.54</v>
      </c>
      <c r="W489" s="232"/>
      <c r="X489" s="232" t="s">
        <v>222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223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75" t="s">
        <v>831</v>
      </c>
      <c r="D490" s="264"/>
      <c r="E490" s="265">
        <v>1</v>
      </c>
      <c r="F490" s="232"/>
      <c r="G490" s="232"/>
      <c r="H490" s="232"/>
      <c r="I490" s="232"/>
      <c r="J490" s="232"/>
      <c r="K490" s="232"/>
      <c r="L490" s="232"/>
      <c r="M490" s="232"/>
      <c r="N490" s="232"/>
      <c r="O490" s="232"/>
      <c r="P490" s="232"/>
      <c r="Q490" s="232"/>
      <c r="R490" s="232"/>
      <c r="S490" s="232"/>
      <c r="T490" s="232"/>
      <c r="U490" s="232"/>
      <c r="V490" s="232"/>
      <c r="W490" s="232"/>
      <c r="X490" s="23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243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75" t="s">
        <v>832</v>
      </c>
      <c r="D491" s="264"/>
      <c r="E491" s="265">
        <v>1</v>
      </c>
      <c r="F491" s="232"/>
      <c r="G491" s="232"/>
      <c r="H491" s="232"/>
      <c r="I491" s="232"/>
      <c r="J491" s="232"/>
      <c r="K491" s="232"/>
      <c r="L491" s="232"/>
      <c r="M491" s="232"/>
      <c r="N491" s="232"/>
      <c r="O491" s="232"/>
      <c r="P491" s="232"/>
      <c r="Q491" s="232"/>
      <c r="R491" s="232"/>
      <c r="S491" s="232"/>
      <c r="T491" s="232"/>
      <c r="U491" s="232"/>
      <c r="V491" s="232"/>
      <c r="W491" s="232"/>
      <c r="X491" s="232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243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41">
        <v>180</v>
      </c>
      <c r="B492" s="242" t="s">
        <v>833</v>
      </c>
      <c r="C492" s="256" t="s">
        <v>834</v>
      </c>
      <c r="D492" s="243" t="s">
        <v>269</v>
      </c>
      <c r="E492" s="244">
        <v>3</v>
      </c>
      <c r="F492" s="245"/>
      <c r="G492" s="246">
        <f>ROUND(E492*F492,2)</f>
        <v>0</v>
      </c>
      <c r="H492" s="233"/>
      <c r="I492" s="232">
        <f>ROUND(E492*H492,2)</f>
        <v>0</v>
      </c>
      <c r="J492" s="233"/>
      <c r="K492" s="232">
        <f>ROUND(E492*J492,2)</f>
        <v>0</v>
      </c>
      <c r="L492" s="232">
        <v>21</v>
      </c>
      <c r="M492" s="232">
        <f>G492*(1+L492/100)</f>
        <v>0</v>
      </c>
      <c r="N492" s="232">
        <v>6.8000000000000005E-4</v>
      </c>
      <c r="O492" s="232">
        <f>ROUND(E492*N492,2)</f>
        <v>0</v>
      </c>
      <c r="P492" s="232">
        <v>0</v>
      </c>
      <c r="Q492" s="232">
        <f>ROUND(E492*P492,2)</f>
        <v>0</v>
      </c>
      <c r="R492" s="232"/>
      <c r="S492" s="232" t="s">
        <v>181</v>
      </c>
      <c r="T492" s="232" t="s">
        <v>241</v>
      </c>
      <c r="U492" s="232">
        <v>0.35099999999999998</v>
      </c>
      <c r="V492" s="232">
        <f>ROUND(E492*U492,2)</f>
        <v>1.05</v>
      </c>
      <c r="W492" s="232"/>
      <c r="X492" s="232" t="s">
        <v>222</v>
      </c>
      <c r="Y492" s="212"/>
      <c r="Z492" s="212"/>
      <c r="AA492" s="212"/>
      <c r="AB492" s="212"/>
      <c r="AC492" s="212"/>
      <c r="AD492" s="212"/>
      <c r="AE492" s="212"/>
      <c r="AF492" s="212"/>
      <c r="AG492" s="212" t="s">
        <v>223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29"/>
      <c r="B493" s="230"/>
      <c r="C493" s="275" t="s">
        <v>835</v>
      </c>
      <c r="D493" s="264"/>
      <c r="E493" s="265">
        <v>1</v>
      </c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232"/>
      <c r="Q493" s="232"/>
      <c r="R493" s="232"/>
      <c r="S493" s="232"/>
      <c r="T493" s="232"/>
      <c r="U493" s="232"/>
      <c r="V493" s="232"/>
      <c r="W493" s="232"/>
      <c r="X493" s="232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243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75" t="s">
        <v>832</v>
      </c>
      <c r="D494" s="264"/>
      <c r="E494" s="265">
        <v>1</v>
      </c>
      <c r="F494" s="232"/>
      <c r="G494" s="232"/>
      <c r="H494" s="232"/>
      <c r="I494" s="232"/>
      <c r="J494" s="232"/>
      <c r="K494" s="232"/>
      <c r="L494" s="232"/>
      <c r="M494" s="232"/>
      <c r="N494" s="232"/>
      <c r="O494" s="232"/>
      <c r="P494" s="232"/>
      <c r="Q494" s="232"/>
      <c r="R494" s="232"/>
      <c r="S494" s="232"/>
      <c r="T494" s="232"/>
      <c r="U494" s="232"/>
      <c r="V494" s="232"/>
      <c r="W494" s="232"/>
      <c r="X494" s="23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243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29"/>
      <c r="B495" s="230"/>
      <c r="C495" s="275" t="s">
        <v>836</v>
      </c>
      <c r="D495" s="264"/>
      <c r="E495" s="265">
        <v>1</v>
      </c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2"/>
      <c r="T495" s="232"/>
      <c r="U495" s="232"/>
      <c r="V495" s="232"/>
      <c r="W495" s="232"/>
      <c r="X495" s="232"/>
      <c r="Y495" s="212"/>
      <c r="Z495" s="212"/>
      <c r="AA495" s="212"/>
      <c r="AB495" s="212"/>
      <c r="AC495" s="212"/>
      <c r="AD495" s="212"/>
      <c r="AE495" s="212"/>
      <c r="AF495" s="212"/>
      <c r="AG495" s="212" t="s">
        <v>243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41">
        <v>181</v>
      </c>
      <c r="B496" s="242" t="s">
        <v>837</v>
      </c>
      <c r="C496" s="256" t="s">
        <v>838</v>
      </c>
      <c r="D496" s="243" t="s">
        <v>269</v>
      </c>
      <c r="E496" s="244">
        <v>3</v>
      </c>
      <c r="F496" s="245"/>
      <c r="G496" s="246">
        <f>ROUND(E496*F496,2)</f>
        <v>0</v>
      </c>
      <c r="H496" s="233"/>
      <c r="I496" s="232">
        <f>ROUND(E496*H496,2)</f>
        <v>0</v>
      </c>
      <c r="J496" s="233"/>
      <c r="K496" s="232">
        <f>ROUND(E496*J496,2)</f>
        <v>0</v>
      </c>
      <c r="L496" s="232">
        <v>21</v>
      </c>
      <c r="M496" s="232">
        <f>G496*(1+L496/100)</f>
        <v>0</v>
      </c>
      <c r="N496" s="232">
        <v>1.06E-3</v>
      </c>
      <c r="O496" s="232">
        <f>ROUND(E496*N496,2)</f>
        <v>0</v>
      </c>
      <c r="P496" s="232">
        <v>0</v>
      </c>
      <c r="Q496" s="232">
        <f>ROUND(E496*P496,2)</f>
        <v>0</v>
      </c>
      <c r="R496" s="232"/>
      <c r="S496" s="232" t="s">
        <v>181</v>
      </c>
      <c r="T496" s="232" t="s">
        <v>241</v>
      </c>
      <c r="U496" s="232">
        <v>0.42399999999999999</v>
      </c>
      <c r="V496" s="232">
        <f>ROUND(E496*U496,2)</f>
        <v>1.27</v>
      </c>
      <c r="W496" s="232"/>
      <c r="X496" s="232" t="s">
        <v>222</v>
      </c>
      <c r="Y496" s="212"/>
      <c r="Z496" s="212"/>
      <c r="AA496" s="212"/>
      <c r="AB496" s="212"/>
      <c r="AC496" s="212"/>
      <c r="AD496" s="212"/>
      <c r="AE496" s="212"/>
      <c r="AF496" s="212"/>
      <c r="AG496" s="212" t="s">
        <v>223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75" t="s">
        <v>839</v>
      </c>
      <c r="D497" s="264"/>
      <c r="E497" s="265">
        <v>1</v>
      </c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Q497" s="232"/>
      <c r="R497" s="232"/>
      <c r="S497" s="232"/>
      <c r="T497" s="232"/>
      <c r="U497" s="232"/>
      <c r="V497" s="232"/>
      <c r="W497" s="232"/>
      <c r="X497" s="232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243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75" t="s">
        <v>840</v>
      </c>
      <c r="D498" s="264"/>
      <c r="E498" s="265">
        <v>1</v>
      </c>
      <c r="F498" s="232"/>
      <c r="G498" s="232"/>
      <c r="H498" s="232"/>
      <c r="I498" s="232"/>
      <c r="J498" s="232"/>
      <c r="K498" s="232"/>
      <c r="L498" s="232"/>
      <c r="M498" s="232"/>
      <c r="N498" s="232"/>
      <c r="O498" s="232"/>
      <c r="P498" s="232"/>
      <c r="Q498" s="232"/>
      <c r="R498" s="232"/>
      <c r="S498" s="232"/>
      <c r="T498" s="232"/>
      <c r="U498" s="232"/>
      <c r="V498" s="232"/>
      <c r="W498" s="232"/>
      <c r="X498" s="232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243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75" t="s">
        <v>841</v>
      </c>
      <c r="D499" s="264"/>
      <c r="E499" s="265">
        <v>1</v>
      </c>
      <c r="F499" s="232"/>
      <c r="G499" s="232"/>
      <c r="H499" s="232"/>
      <c r="I499" s="232"/>
      <c r="J499" s="232"/>
      <c r="K499" s="232"/>
      <c r="L499" s="232"/>
      <c r="M499" s="232"/>
      <c r="N499" s="232"/>
      <c r="O499" s="232"/>
      <c r="P499" s="232"/>
      <c r="Q499" s="232"/>
      <c r="R499" s="232"/>
      <c r="S499" s="232"/>
      <c r="T499" s="232"/>
      <c r="U499" s="232"/>
      <c r="V499" s="232"/>
      <c r="W499" s="232"/>
      <c r="X499" s="232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243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41">
        <v>182</v>
      </c>
      <c r="B500" s="242" t="s">
        <v>842</v>
      </c>
      <c r="C500" s="256" t="s">
        <v>843</v>
      </c>
      <c r="D500" s="243" t="s">
        <v>269</v>
      </c>
      <c r="E500" s="244">
        <v>15</v>
      </c>
      <c r="F500" s="245"/>
      <c r="G500" s="246">
        <f>ROUND(E500*F500,2)</f>
        <v>0</v>
      </c>
      <c r="H500" s="233"/>
      <c r="I500" s="232">
        <f>ROUND(E500*H500,2)</f>
        <v>0</v>
      </c>
      <c r="J500" s="233"/>
      <c r="K500" s="232">
        <f>ROUND(E500*J500,2)</f>
        <v>0</v>
      </c>
      <c r="L500" s="232">
        <v>21</v>
      </c>
      <c r="M500" s="232">
        <f>G500*(1+L500/100)</f>
        <v>0</v>
      </c>
      <c r="N500" s="232">
        <v>1.3999999999999999E-4</v>
      </c>
      <c r="O500" s="232">
        <f>ROUND(E500*N500,2)</f>
        <v>0</v>
      </c>
      <c r="P500" s="232">
        <v>0</v>
      </c>
      <c r="Q500" s="232">
        <f>ROUND(E500*P500,2)</f>
        <v>0</v>
      </c>
      <c r="R500" s="232"/>
      <c r="S500" s="232" t="s">
        <v>181</v>
      </c>
      <c r="T500" s="232" t="s">
        <v>339</v>
      </c>
      <c r="U500" s="232">
        <v>8.2000000000000003E-2</v>
      </c>
      <c r="V500" s="232">
        <f>ROUND(E500*U500,2)</f>
        <v>1.23</v>
      </c>
      <c r="W500" s="232"/>
      <c r="X500" s="232" t="s">
        <v>222</v>
      </c>
      <c r="Y500" s="212"/>
      <c r="Z500" s="212"/>
      <c r="AA500" s="212"/>
      <c r="AB500" s="212"/>
      <c r="AC500" s="212"/>
      <c r="AD500" s="212"/>
      <c r="AE500" s="212"/>
      <c r="AF500" s="212"/>
      <c r="AG500" s="212" t="s">
        <v>223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75" t="s">
        <v>844</v>
      </c>
      <c r="D501" s="264"/>
      <c r="E501" s="265">
        <v>15</v>
      </c>
      <c r="F501" s="232"/>
      <c r="G501" s="232"/>
      <c r="H501" s="232"/>
      <c r="I501" s="232"/>
      <c r="J501" s="232"/>
      <c r="K501" s="232"/>
      <c r="L501" s="232"/>
      <c r="M501" s="232"/>
      <c r="N501" s="232"/>
      <c r="O501" s="232"/>
      <c r="P501" s="232"/>
      <c r="Q501" s="232"/>
      <c r="R501" s="232"/>
      <c r="S501" s="232"/>
      <c r="T501" s="232"/>
      <c r="U501" s="232"/>
      <c r="V501" s="232"/>
      <c r="W501" s="232"/>
      <c r="X501" s="232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243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41">
        <v>183</v>
      </c>
      <c r="B502" s="242" t="s">
        <v>845</v>
      </c>
      <c r="C502" s="256" t="s">
        <v>846</v>
      </c>
      <c r="D502" s="243" t="s">
        <v>269</v>
      </c>
      <c r="E502" s="244">
        <v>1</v>
      </c>
      <c r="F502" s="245"/>
      <c r="G502" s="246">
        <f>ROUND(E502*F502,2)</f>
        <v>0</v>
      </c>
      <c r="H502" s="233"/>
      <c r="I502" s="232">
        <f>ROUND(E502*H502,2)</f>
        <v>0</v>
      </c>
      <c r="J502" s="233"/>
      <c r="K502" s="232">
        <f>ROUND(E502*J502,2)</f>
        <v>0</v>
      </c>
      <c r="L502" s="232">
        <v>21</v>
      </c>
      <c r="M502" s="232">
        <f>G502*(1+L502/100)</f>
        <v>0</v>
      </c>
      <c r="N502" s="232">
        <v>1.0000000000000001E-5</v>
      </c>
      <c r="O502" s="232">
        <f>ROUND(E502*N502,2)</f>
        <v>0</v>
      </c>
      <c r="P502" s="232">
        <v>4.5700000000000003E-3</v>
      </c>
      <c r="Q502" s="232">
        <f>ROUND(E502*P502,2)</f>
        <v>0</v>
      </c>
      <c r="R502" s="232"/>
      <c r="S502" s="232" t="s">
        <v>181</v>
      </c>
      <c r="T502" s="232" t="s">
        <v>241</v>
      </c>
      <c r="U502" s="232">
        <v>0.85299999999999998</v>
      </c>
      <c r="V502" s="232">
        <f>ROUND(E502*U502,2)</f>
        <v>0.85</v>
      </c>
      <c r="W502" s="232"/>
      <c r="X502" s="232" t="s">
        <v>222</v>
      </c>
      <c r="Y502" s="212"/>
      <c r="Z502" s="212"/>
      <c r="AA502" s="212"/>
      <c r="AB502" s="212"/>
      <c r="AC502" s="212"/>
      <c r="AD502" s="212"/>
      <c r="AE502" s="212"/>
      <c r="AF502" s="212"/>
      <c r="AG502" s="212" t="s">
        <v>223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75" t="s">
        <v>847</v>
      </c>
      <c r="D503" s="264"/>
      <c r="E503" s="265">
        <v>1</v>
      </c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232"/>
      <c r="U503" s="232"/>
      <c r="V503" s="232"/>
      <c r="W503" s="232"/>
      <c r="X503" s="232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243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41">
        <v>184</v>
      </c>
      <c r="B504" s="242" t="s">
        <v>848</v>
      </c>
      <c r="C504" s="256" t="s">
        <v>849</v>
      </c>
      <c r="D504" s="243" t="s">
        <v>269</v>
      </c>
      <c r="E504" s="244">
        <v>2</v>
      </c>
      <c r="F504" s="245"/>
      <c r="G504" s="246">
        <f>ROUND(E504*F504,2)</f>
        <v>0</v>
      </c>
      <c r="H504" s="233"/>
      <c r="I504" s="232">
        <f>ROUND(E504*H504,2)</f>
        <v>0</v>
      </c>
      <c r="J504" s="233"/>
      <c r="K504" s="232">
        <f>ROUND(E504*J504,2)</f>
        <v>0</v>
      </c>
      <c r="L504" s="232">
        <v>21</v>
      </c>
      <c r="M504" s="232">
        <f>G504*(1+L504/100)</f>
        <v>0</v>
      </c>
      <c r="N504" s="232">
        <v>3.5E-4</v>
      </c>
      <c r="O504" s="232">
        <f>ROUND(E504*N504,2)</f>
        <v>0</v>
      </c>
      <c r="P504" s="232">
        <v>5.5300000000000002E-3</v>
      </c>
      <c r="Q504" s="232">
        <f>ROUND(E504*P504,2)</f>
        <v>0.01</v>
      </c>
      <c r="R504" s="232"/>
      <c r="S504" s="232" t="s">
        <v>181</v>
      </c>
      <c r="T504" s="232" t="s">
        <v>241</v>
      </c>
      <c r="U504" s="232">
        <v>0.77</v>
      </c>
      <c r="V504" s="232">
        <f>ROUND(E504*U504,2)</f>
        <v>1.54</v>
      </c>
      <c r="W504" s="232"/>
      <c r="X504" s="232" t="s">
        <v>222</v>
      </c>
      <c r="Y504" s="212"/>
      <c r="Z504" s="212"/>
      <c r="AA504" s="212"/>
      <c r="AB504" s="212"/>
      <c r="AC504" s="212"/>
      <c r="AD504" s="212"/>
      <c r="AE504" s="212"/>
      <c r="AF504" s="212"/>
      <c r="AG504" s="212" t="s">
        <v>223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75" t="s">
        <v>850</v>
      </c>
      <c r="D505" s="264"/>
      <c r="E505" s="265">
        <v>2</v>
      </c>
      <c r="F505" s="232"/>
      <c r="G505" s="232"/>
      <c r="H505" s="232"/>
      <c r="I505" s="232"/>
      <c r="J505" s="232"/>
      <c r="K505" s="232"/>
      <c r="L505" s="232"/>
      <c r="M505" s="232"/>
      <c r="N505" s="232"/>
      <c r="O505" s="232"/>
      <c r="P505" s="232"/>
      <c r="Q505" s="232"/>
      <c r="R505" s="232"/>
      <c r="S505" s="232"/>
      <c r="T505" s="232"/>
      <c r="U505" s="232"/>
      <c r="V505" s="232"/>
      <c r="W505" s="232"/>
      <c r="X505" s="23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243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41">
        <v>185</v>
      </c>
      <c r="B506" s="242" t="s">
        <v>851</v>
      </c>
      <c r="C506" s="256" t="s">
        <v>852</v>
      </c>
      <c r="D506" s="243" t="s">
        <v>269</v>
      </c>
      <c r="E506" s="244">
        <v>2</v>
      </c>
      <c r="F506" s="245"/>
      <c r="G506" s="246">
        <f>ROUND(E506*F506,2)</f>
        <v>0</v>
      </c>
      <c r="H506" s="233"/>
      <c r="I506" s="232">
        <f>ROUND(E506*H506,2)</f>
        <v>0</v>
      </c>
      <c r="J506" s="233"/>
      <c r="K506" s="232">
        <f>ROUND(E506*J506,2)</f>
        <v>0</v>
      </c>
      <c r="L506" s="232">
        <v>21</v>
      </c>
      <c r="M506" s="232">
        <f>G506*(1+L506/100)</f>
        <v>0</v>
      </c>
      <c r="N506" s="232">
        <v>8.4000000000000003E-4</v>
      </c>
      <c r="O506" s="232">
        <f>ROUND(E506*N506,2)</f>
        <v>0</v>
      </c>
      <c r="P506" s="232">
        <v>0</v>
      </c>
      <c r="Q506" s="232">
        <f>ROUND(E506*P506,2)</f>
        <v>0</v>
      </c>
      <c r="R506" s="232"/>
      <c r="S506" s="232" t="s">
        <v>181</v>
      </c>
      <c r="T506" s="232" t="s">
        <v>241</v>
      </c>
      <c r="U506" s="232">
        <v>0.35099999999999998</v>
      </c>
      <c r="V506" s="232">
        <f>ROUND(E506*U506,2)</f>
        <v>0.7</v>
      </c>
      <c r="W506" s="232"/>
      <c r="X506" s="232" t="s">
        <v>222</v>
      </c>
      <c r="Y506" s="212"/>
      <c r="Z506" s="212"/>
      <c r="AA506" s="212"/>
      <c r="AB506" s="212"/>
      <c r="AC506" s="212"/>
      <c r="AD506" s="212"/>
      <c r="AE506" s="212"/>
      <c r="AF506" s="212"/>
      <c r="AG506" s="212" t="s">
        <v>223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75" t="s">
        <v>71</v>
      </c>
      <c r="D507" s="264"/>
      <c r="E507" s="265">
        <v>2</v>
      </c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2"/>
      <c r="Q507" s="232"/>
      <c r="R507" s="232"/>
      <c r="S507" s="232"/>
      <c r="T507" s="232"/>
      <c r="U507" s="232"/>
      <c r="V507" s="232"/>
      <c r="W507" s="232"/>
      <c r="X507" s="232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243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41">
        <v>186</v>
      </c>
      <c r="B508" s="242" t="s">
        <v>853</v>
      </c>
      <c r="C508" s="256" t="s">
        <v>854</v>
      </c>
      <c r="D508" s="243" t="s">
        <v>269</v>
      </c>
      <c r="E508" s="244">
        <v>7</v>
      </c>
      <c r="F508" s="245"/>
      <c r="G508" s="246">
        <f>ROUND(E508*F508,2)</f>
        <v>0</v>
      </c>
      <c r="H508" s="233"/>
      <c r="I508" s="232">
        <f>ROUND(E508*H508,2)</f>
        <v>0</v>
      </c>
      <c r="J508" s="233"/>
      <c r="K508" s="232">
        <f>ROUND(E508*J508,2)</f>
        <v>0</v>
      </c>
      <c r="L508" s="232">
        <v>21</v>
      </c>
      <c r="M508" s="232">
        <f>G508*(1+L508/100)</f>
        <v>0</v>
      </c>
      <c r="N508" s="232">
        <v>1.0000000000000001E-5</v>
      </c>
      <c r="O508" s="232">
        <f>ROUND(E508*N508,2)</f>
        <v>0</v>
      </c>
      <c r="P508" s="232">
        <v>4.0000000000000002E-4</v>
      </c>
      <c r="Q508" s="232">
        <f>ROUND(E508*P508,2)</f>
        <v>0</v>
      </c>
      <c r="R508" s="232"/>
      <c r="S508" s="232" t="s">
        <v>181</v>
      </c>
      <c r="T508" s="232" t="s">
        <v>241</v>
      </c>
      <c r="U508" s="232">
        <v>0.14599999999999999</v>
      </c>
      <c r="V508" s="232">
        <f>ROUND(E508*U508,2)</f>
        <v>1.02</v>
      </c>
      <c r="W508" s="232"/>
      <c r="X508" s="232" t="s">
        <v>222</v>
      </c>
      <c r="Y508" s="212"/>
      <c r="Z508" s="212"/>
      <c r="AA508" s="212"/>
      <c r="AB508" s="212"/>
      <c r="AC508" s="212"/>
      <c r="AD508" s="212"/>
      <c r="AE508" s="212"/>
      <c r="AF508" s="212"/>
      <c r="AG508" s="212" t="s">
        <v>223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75" t="s">
        <v>855</v>
      </c>
      <c r="D509" s="264"/>
      <c r="E509" s="265">
        <v>7</v>
      </c>
      <c r="F509" s="232"/>
      <c r="G509" s="232"/>
      <c r="H509" s="232"/>
      <c r="I509" s="232"/>
      <c r="J509" s="232"/>
      <c r="K509" s="232"/>
      <c r="L509" s="232"/>
      <c r="M509" s="232"/>
      <c r="N509" s="232"/>
      <c r="O509" s="232"/>
      <c r="P509" s="232"/>
      <c r="Q509" s="232"/>
      <c r="R509" s="232"/>
      <c r="S509" s="232"/>
      <c r="T509" s="232"/>
      <c r="U509" s="232"/>
      <c r="V509" s="232"/>
      <c r="W509" s="232"/>
      <c r="X509" s="23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243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41">
        <v>187</v>
      </c>
      <c r="B510" s="242" t="s">
        <v>856</v>
      </c>
      <c r="C510" s="256" t="s">
        <v>857</v>
      </c>
      <c r="D510" s="243" t="s">
        <v>269</v>
      </c>
      <c r="E510" s="244">
        <v>7</v>
      </c>
      <c r="F510" s="245"/>
      <c r="G510" s="246">
        <f>ROUND(E510*F510,2)</f>
        <v>0</v>
      </c>
      <c r="H510" s="233"/>
      <c r="I510" s="232">
        <f>ROUND(E510*H510,2)</f>
        <v>0</v>
      </c>
      <c r="J510" s="233"/>
      <c r="K510" s="232">
        <f>ROUND(E510*J510,2)</f>
        <v>0</v>
      </c>
      <c r="L510" s="232">
        <v>21</v>
      </c>
      <c r="M510" s="232">
        <f>G510*(1+L510/100)</f>
        <v>0</v>
      </c>
      <c r="N510" s="232">
        <v>0</v>
      </c>
      <c r="O510" s="232">
        <f>ROUND(E510*N510,2)</f>
        <v>0</v>
      </c>
      <c r="P510" s="232">
        <v>1.91E-3</v>
      </c>
      <c r="Q510" s="232">
        <f>ROUND(E510*P510,2)</f>
        <v>0.01</v>
      </c>
      <c r="R510" s="232"/>
      <c r="S510" s="232" t="s">
        <v>181</v>
      </c>
      <c r="T510" s="232" t="s">
        <v>241</v>
      </c>
      <c r="U510" s="232">
        <v>2.1000000000000001E-2</v>
      </c>
      <c r="V510" s="232">
        <f>ROUND(E510*U510,2)</f>
        <v>0.15</v>
      </c>
      <c r="W510" s="232"/>
      <c r="X510" s="232" t="s">
        <v>222</v>
      </c>
      <c r="Y510" s="212"/>
      <c r="Z510" s="212"/>
      <c r="AA510" s="212"/>
      <c r="AB510" s="212"/>
      <c r="AC510" s="212"/>
      <c r="AD510" s="212"/>
      <c r="AE510" s="212"/>
      <c r="AF510" s="212"/>
      <c r="AG510" s="212" t="s">
        <v>223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75" t="s">
        <v>855</v>
      </c>
      <c r="D511" s="264"/>
      <c r="E511" s="265">
        <v>7</v>
      </c>
      <c r="F511" s="232"/>
      <c r="G511" s="232"/>
      <c r="H511" s="232"/>
      <c r="I511" s="232"/>
      <c r="J511" s="232"/>
      <c r="K511" s="232"/>
      <c r="L511" s="232"/>
      <c r="M511" s="232"/>
      <c r="N511" s="232"/>
      <c r="O511" s="232"/>
      <c r="P511" s="232"/>
      <c r="Q511" s="232"/>
      <c r="R511" s="232"/>
      <c r="S511" s="232"/>
      <c r="T511" s="232"/>
      <c r="U511" s="232"/>
      <c r="V511" s="232"/>
      <c r="W511" s="232"/>
      <c r="X511" s="23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243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41">
        <v>188</v>
      </c>
      <c r="B512" s="242" t="s">
        <v>858</v>
      </c>
      <c r="C512" s="256" t="s">
        <v>859</v>
      </c>
      <c r="D512" s="243" t="s">
        <v>269</v>
      </c>
      <c r="E512" s="244">
        <v>34</v>
      </c>
      <c r="F512" s="245"/>
      <c r="G512" s="246">
        <f>ROUND(E512*F512,2)</f>
        <v>0</v>
      </c>
      <c r="H512" s="233"/>
      <c r="I512" s="232">
        <f>ROUND(E512*H512,2)</f>
        <v>0</v>
      </c>
      <c r="J512" s="233"/>
      <c r="K512" s="232">
        <f>ROUND(E512*J512,2)</f>
        <v>0</v>
      </c>
      <c r="L512" s="232">
        <v>21</v>
      </c>
      <c r="M512" s="232">
        <f>G512*(1+L512/100)</f>
        <v>0</v>
      </c>
      <c r="N512" s="232">
        <v>5.1000000000000004E-4</v>
      </c>
      <c r="O512" s="232">
        <f>ROUND(E512*N512,2)</f>
        <v>0.02</v>
      </c>
      <c r="P512" s="232">
        <v>0</v>
      </c>
      <c r="Q512" s="232">
        <f>ROUND(E512*P512,2)</f>
        <v>0</v>
      </c>
      <c r="R512" s="232"/>
      <c r="S512" s="232" t="s">
        <v>181</v>
      </c>
      <c r="T512" s="232" t="s">
        <v>241</v>
      </c>
      <c r="U512" s="232">
        <v>0.251</v>
      </c>
      <c r="V512" s="232">
        <f>ROUND(E512*U512,2)</f>
        <v>8.5299999999999994</v>
      </c>
      <c r="W512" s="232"/>
      <c r="X512" s="232" t="s">
        <v>222</v>
      </c>
      <c r="Y512" s="212"/>
      <c r="Z512" s="212"/>
      <c r="AA512" s="212"/>
      <c r="AB512" s="212"/>
      <c r="AC512" s="212"/>
      <c r="AD512" s="212"/>
      <c r="AE512" s="212"/>
      <c r="AF512" s="212"/>
      <c r="AG512" s="212" t="s">
        <v>223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0" t="s">
        <v>761</v>
      </c>
      <c r="D513" s="269"/>
      <c r="E513" s="270"/>
      <c r="F513" s="232"/>
      <c r="G513" s="232"/>
      <c r="H513" s="232"/>
      <c r="I513" s="232"/>
      <c r="J513" s="232"/>
      <c r="K513" s="232"/>
      <c r="L513" s="232"/>
      <c r="M513" s="232"/>
      <c r="N513" s="232"/>
      <c r="O513" s="232"/>
      <c r="P513" s="232"/>
      <c r="Q513" s="232"/>
      <c r="R513" s="232"/>
      <c r="S513" s="232"/>
      <c r="T513" s="232"/>
      <c r="U513" s="232"/>
      <c r="V513" s="232"/>
      <c r="W513" s="232"/>
      <c r="X513" s="232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243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1" t="s">
        <v>860</v>
      </c>
      <c r="D514" s="269"/>
      <c r="E514" s="270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Q514" s="232"/>
      <c r="R514" s="232"/>
      <c r="S514" s="232"/>
      <c r="T514" s="232"/>
      <c r="U514" s="232"/>
      <c r="V514" s="232"/>
      <c r="W514" s="232"/>
      <c r="X514" s="23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243</v>
      </c>
      <c r="AH514" s="212">
        <v>2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0" t="s">
        <v>763</v>
      </c>
      <c r="D515" s="269"/>
      <c r="E515" s="270"/>
      <c r="F515" s="232"/>
      <c r="G515" s="232"/>
      <c r="H515" s="232"/>
      <c r="I515" s="232"/>
      <c r="J515" s="232"/>
      <c r="K515" s="232"/>
      <c r="L515" s="232"/>
      <c r="M515" s="232"/>
      <c r="N515" s="232"/>
      <c r="O515" s="232"/>
      <c r="P515" s="232"/>
      <c r="Q515" s="232"/>
      <c r="R515" s="232"/>
      <c r="S515" s="232"/>
      <c r="T515" s="232"/>
      <c r="U515" s="232"/>
      <c r="V515" s="232"/>
      <c r="W515" s="232"/>
      <c r="X515" s="232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243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75" t="s">
        <v>861</v>
      </c>
      <c r="D516" s="264"/>
      <c r="E516" s="265">
        <v>34</v>
      </c>
      <c r="F516" s="232"/>
      <c r="G516" s="232"/>
      <c r="H516" s="232"/>
      <c r="I516" s="232"/>
      <c r="J516" s="232"/>
      <c r="K516" s="232"/>
      <c r="L516" s="232"/>
      <c r="M516" s="232"/>
      <c r="N516" s="232"/>
      <c r="O516" s="232"/>
      <c r="P516" s="232"/>
      <c r="Q516" s="232"/>
      <c r="R516" s="232"/>
      <c r="S516" s="232"/>
      <c r="T516" s="232"/>
      <c r="U516" s="232"/>
      <c r="V516" s="232"/>
      <c r="W516" s="232"/>
      <c r="X516" s="232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243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41">
        <v>189</v>
      </c>
      <c r="B517" s="242" t="s">
        <v>862</v>
      </c>
      <c r="C517" s="256" t="s">
        <v>794</v>
      </c>
      <c r="D517" s="243" t="s">
        <v>269</v>
      </c>
      <c r="E517" s="244">
        <v>2</v>
      </c>
      <c r="F517" s="245"/>
      <c r="G517" s="246">
        <f>ROUND(E517*F517,2)</f>
        <v>0</v>
      </c>
      <c r="H517" s="233"/>
      <c r="I517" s="232">
        <f>ROUND(E517*H517,2)</f>
        <v>0</v>
      </c>
      <c r="J517" s="233"/>
      <c r="K517" s="232">
        <f>ROUND(E517*J517,2)</f>
        <v>0</v>
      </c>
      <c r="L517" s="232">
        <v>21</v>
      </c>
      <c r="M517" s="232">
        <f>G517*(1+L517/100)</f>
        <v>0</v>
      </c>
      <c r="N517" s="232">
        <v>7.0800000000000004E-3</v>
      </c>
      <c r="O517" s="232">
        <f>ROUND(E517*N517,2)</f>
        <v>0.01</v>
      </c>
      <c r="P517" s="232">
        <v>0</v>
      </c>
      <c r="Q517" s="232">
        <f>ROUND(E517*P517,2)</f>
        <v>0</v>
      </c>
      <c r="R517" s="232"/>
      <c r="S517" s="232" t="s">
        <v>208</v>
      </c>
      <c r="T517" s="232" t="s">
        <v>241</v>
      </c>
      <c r="U517" s="232">
        <v>0.26100000000000001</v>
      </c>
      <c r="V517" s="232">
        <f>ROUND(E517*U517,2)</f>
        <v>0.52</v>
      </c>
      <c r="W517" s="232"/>
      <c r="X517" s="232" t="s">
        <v>222</v>
      </c>
      <c r="Y517" s="212"/>
      <c r="Z517" s="212"/>
      <c r="AA517" s="212"/>
      <c r="AB517" s="212"/>
      <c r="AC517" s="212"/>
      <c r="AD517" s="212"/>
      <c r="AE517" s="212"/>
      <c r="AF517" s="212"/>
      <c r="AG517" s="212" t="s">
        <v>223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75" t="s">
        <v>863</v>
      </c>
      <c r="D518" s="264"/>
      <c r="E518" s="265">
        <v>2</v>
      </c>
      <c r="F518" s="232"/>
      <c r="G518" s="232"/>
      <c r="H518" s="232"/>
      <c r="I518" s="232"/>
      <c r="J518" s="232"/>
      <c r="K518" s="232"/>
      <c r="L518" s="232"/>
      <c r="M518" s="232"/>
      <c r="N518" s="232"/>
      <c r="O518" s="232"/>
      <c r="P518" s="232"/>
      <c r="Q518" s="232"/>
      <c r="R518" s="232"/>
      <c r="S518" s="232"/>
      <c r="T518" s="232"/>
      <c r="U518" s="232"/>
      <c r="V518" s="232"/>
      <c r="W518" s="232"/>
      <c r="X518" s="232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243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41">
        <v>190</v>
      </c>
      <c r="B519" s="242" t="s">
        <v>864</v>
      </c>
      <c r="C519" s="256" t="s">
        <v>865</v>
      </c>
      <c r="D519" s="243" t="s">
        <v>252</v>
      </c>
      <c r="E519" s="244">
        <v>1</v>
      </c>
      <c r="F519" s="245"/>
      <c r="G519" s="246">
        <f>ROUND(E519*F519,2)</f>
        <v>0</v>
      </c>
      <c r="H519" s="233"/>
      <c r="I519" s="232">
        <f>ROUND(E519*H519,2)</f>
        <v>0</v>
      </c>
      <c r="J519" s="233"/>
      <c r="K519" s="232">
        <f>ROUND(E519*J519,2)</f>
        <v>0</v>
      </c>
      <c r="L519" s="232">
        <v>21</v>
      </c>
      <c r="M519" s="232">
        <f>G519*(1+L519/100)</f>
        <v>0</v>
      </c>
      <c r="N519" s="232">
        <v>0</v>
      </c>
      <c r="O519" s="232">
        <f>ROUND(E519*N519,2)</f>
        <v>0</v>
      </c>
      <c r="P519" s="232">
        <v>0</v>
      </c>
      <c r="Q519" s="232">
        <f>ROUND(E519*P519,2)</f>
        <v>0</v>
      </c>
      <c r="R519" s="232"/>
      <c r="S519" s="232" t="s">
        <v>208</v>
      </c>
      <c r="T519" s="232" t="s">
        <v>182</v>
      </c>
      <c r="U519" s="232">
        <v>0</v>
      </c>
      <c r="V519" s="232">
        <f>ROUND(E519*U519,2)</f>
        <v>0</v>
      </c>
      <c r="W519" s="232"/>
      <c r="X519" s="232" t="s">
        <v>222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223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29"/>
      <c r="B520" s="230"/>
      <c r="C520" s="276" t="s">
        <v>866</v>
      </c>
      <c r="D520" s="272"/>
      <c r="E520" s="272"/>
      <c r="F520" s="272"/>
      <c r="G520" s="272"/>
      <c r="H520" s="232"/>
      <c r="I520" s="232"/>
      <c r="J520" s="232"/>
      <c r="K520" s="232"/>
      <c r="L520" s="232"/>
      <c r="M520" s="232"/>
      <c r="N520" s="232"/>
      <c r="O520" s="232"/>
      <c r="P520" s="232"/>
      <c r="Q520" s="232"/>
      <c r="R520" s="232"/>
      <c r="S520" s="232"/>
      <c r="T520" s="232"/>
      <c r="U520" s="232"/>
      <c r="V520" s="232"/>
      <c r="W520" s="232"/>
      <c r="X520" s="232"/>
      <c r="Y520" s="212"/>
      <c r="Z520" s="212"/>
      <c r="AA520" s="212"/>
      <c r="AB520" s="212"/>
      <c r="AC520" s="212"/>
      <c r="AD520" s="212"/>
      <c r="AE520" s="212"/>
      <c r="AF520" s="212"/>
      <c r="AG520" s="212" t="s">
        <v>316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75" t="s">
        <v>867</v>
      </c>
      <c r="D521" s="264"/>
      <c r="E521" s="265">
        <v>1</v>
      </c>
      <c r="F521" s="232"/>
      <c r="G521" s="232"/>
      <c r="H521" s="232"/>
      <c r="I521" s="232"/>
      <c r="J521" s="232"/>
      <c r="K521" s="232"/>
      <c r="L521" s="232"/>
      <c r="M521" s="232"/>
      <c r="N521" s="232"/>
      <c r="O521" s="232"/>
      <c r="P521" s="232"/>
      <c r="Q521" s="232"/>
      <c r="R521" s="232"/>
      <c r="S521" s="232"/>
      <c r="T521" s="232"/>
      <c r="U521" s="232"/>
      <c r="V521" s="232"/>
      <c r="W521" s="232"/>
      <c r="X521" s="23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243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41">
        <v>191</v>
      </c>
      <c r="B522" s="242" t="s">
        <v>868</v>
      </c>
      <c r="C522" s="256" t="s">
        <v>869</v>
      </c>
      <c r="D522" s="243" t="s">
        <v>252</v>
      </c>
      <c r="E522" s="244">
        <v>1</v>
      </c>
      <c r="F522" s="245"/>
      <c r="G522" s="246">
        <f>ROUND(E522*F522,2)</f>
        <v>0</v>
      </c>
      <c r="H522" s="233"/>
      <c r="I522" s="232">
        <f>ROUND(E522*H522,2)</f>
        <v>0</v>
      </c>
      <c r="J522" s="233"/>
      <c r="K522" s="232">
        <f>ROUND(E522*J522,2)</f>
        <v>0</v>
      </c>
      <c r="L522" s="232">
        <v>21</v>
      </c>
      <c r="M522" s="232">
        <f>G522*(1+L522/100)</f>
        <v>0</v>
      </c>
      <c r="N522" s="232">
        <v>0</v>
      </c>
      <c r="O522" s="232">
        <f>ROUND(E522*N522,2)</f>
        <v>0</v>
      </c>
      <c r="P522" s="232">
        <v>0</v>
      </c>
      <c r="Q522" s="232">
        <f>ROUND(E522*P522,2)</f>
        <v>0</v>
      </c>
      <c r="R522" s="232"/>
      <c r="S522" s="232" t="s">
        <v>208</v>
      </c>
      <c r="T522" s="232" t="s">
        <v>182</v>
      </c>
      <c r="U522" s="232">
        <v>0</v>
      </c>
      <c r="V522" s="232">
        <f>ROUND(E522*U522,2)</f>
        <v>0</v>
      </c>
      <c r="W522" s="232"/>
      <c r="X522" s="232" t="s">
        <v>222</v>
      </c>
      <c r="Y522" s="212"/>
      <c r="Z522" s="212"/>
      <c r="AA522" s="212"/>
      <c r="AB522" s="212"/>
      <c r="AC522" s="212"/>
      <c r="AD522" s="212"/>
      <c r="AE522" s="212"/>
      <c r="AF522" s="212"/>
      <c r="AG522" s="212" t="s">
        <v>223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76" t="s">
        <v>870</v>
      </c>
      <c r="D523" s="272"/>
      <c r="E523" s="272"/>
      <c r="F523" s="272"/>
      <c r="G523" s="272"/>
      <c r="H523" s="232"/>
      <c r="I523" s="232"/>
      <c r="J523" s="232"/>
      <c r="K523" s="232"/>
      <c r="L523" s="232"/>
      <c r="M523" s="232"/>
      <c r="N523" s="232"/>
      <c r="O523" s="232"/>
      <c r="P523" s="232"/>
      <c r="Q523" s="232"/>
      <c r="R523" s="232"/>
      <c r="S523" s="232"/>
      <c r="T523" s="232"/>
      <c r="U523" s="232"/>
      <c r="V523" s="232"/>
      <c r="W523" s="232"/>
      <c r="X523" s="23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316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75" t="s">
        <v>871</v>
      </c>
      <c r="D524" s="264"/>
      <c r="E524" s="265">
        <v>1</v>
      </c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2"/>
      <c r="Q524" s="232"/>
      <c r="R524" s="232"/>
      <c r="S524" s="232"/>
      <c r="T524" s="232"/>
      <c r="U524" s="232"/>
      <c r="V524" s="232"/>
      <c r="W524" s="232"/>
      <c r="X524" s="232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243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41">
        <v>192</v>
      </c>
      <c r="B525" s="242" t="s">
        <v>872</v>
      </c>
      <c r="C525" s="256" t="s">
        <v>865</v>
      </c>
      <c r="D525" s="243" t="s">
        <v>252</v>
      </c>
      <c r="E525" s="244">
        <v>1</v>
      </c>
      <c r="F525" s="245"/>
      <c r="G525" s="246">
        <f>ROUND(E525*F525,2)</f>
        <v>0</v>
      </c>
      <c r="H525" s="233"/>
      <c r="I525" s="232">
        <f>ROUND(E525*H525,2)</f>
        <v>0</v>
      </c>
      <c r="J525" s="233"/>
      <c r="K525" s="232">
        <f>ROUND(E525*J525,2)</f>
        <v>0</v>
      </c>
      <c r="L525" s="232">
        <v>21</v>
      </c>
      <c r="M525" s="232">
        <f>G525*(1+L525/100)</f>
        <v>0</v>
      </c>
      <c r="N525" s="232">
        <v>0</v>
      </c>
      <c r="O525" s="232">
        <f>ROUND(E525*N525,2)</f>
        <v>0</v>
      </c>
      <c r="P525" s="232">
        <v>0</v>
      </c>
      <c r="Q525" s="232">
        <f>ROUND(E525*P525,2)</f>
        <v>0</v>
      </c>
      <c r="R525" s="232"/>
      <c r="S525" s="232" t="s">
        <v>208</v>
      </c>
      <c r="T525" s="232" t="s">
        <v>182</v>
      </c>
      <c r="U525" s="232">
        <v>0</v>
      </c>
      <c r="V525" s="232">
        <f>ROUND(E525*U525,2)</f>
        <v>0</v>
      </c>
      <c r="W525" s="232"/>
      <c r="X525" s="232" t="s">
        <v>222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223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76" t="s">
        <v>873</v>
      </c>
      <c r="D526" s="272"/>
      <c r="E526" s="272"/>
      <c r="F526" s="272"/>
      <c r="G526" s="272"/>
      <c r="H526" s="232"/>
      <c r="I526" s="232"/>
      <c r="J526" s="232"/>
      <c r="K526" s="232"/>
      <c r="L526" s="232"/>
      <c r="M526" s="232"/>
      <c r="N526" s="232"/>
      <c r="O526" s="232"/>
      <c r="P526" s="232"/>
      <c r="Q526" s="232"/>
      <c r="R526" s="232"/>
      <c r="S526" s="232"/>
      <c r="T526" s="232"/>
      <c r="U526" s="232"/>
      <c r="V526" s="232"/>
      <c r="W526" s="232"/>
      <c r="X526" s="232"/>
      <c r="Y526" s="212"/>
      <c r="Z526" s="212"/>
      <c r="AA526" s="212"/>
      <c r="AB526" s="212"/>
      <c r="AC526" s="212"/>
      <c r="AD526" s="212"/>
      <c r="AE526" s="212"/>
      <c r="AF526" s="212"/>
      <c r="AG526" s="212" t="s">
        <v>316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75" t="s">
        <v>874</v>
      </c>
      <c r="D527" s="264"/>
      <c r="E527" s="265">
        <v>1</v>
      </c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2"/>
      <c r="Q527" s="232"/>
      <c r="R527" s="232"/>
      <c r="S527" s="232"/>
      <c r="T527" s="232"/>
      <c r="U527" s="232"/>
      <c r="V527" s="232"/>
      <c r="W527" s="232"/>
      <c r="X527" s="232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243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41">
        <v>193</v>
      </c>
      <c r="B528" s="242" t="s">
        <v>875</v>
      </c>
      <c r="C528" s="256" t="s">
        <v>876</v>
      </c>
      <c r="D528" s="243" t="s">
        <v>252</v>
      </c>
      <c r="E528" s="244">
        <v>1</v>
      </c>
      <c r="F528" s="245"/>
      <c r="G528" s="246">
        <f>ROUND(E528*F528,2)</f>
        <v>0</v>
      </c>
      <c r="H528" s="233"/>
      <c r="I528" s="232">
        <f>ROUND(E528*H528,2)</f>
        <v>0</v>
      </c>
      <c r="J528" s="233"/>
      <c r="K528" s="232">
        <f>ROUND(E528*J528,2)</f>
        <v>0</v>
      </c>
      <c r="L528" s="232">
        <v>21</v>
      </c>
      <c r="M528" s="232">
        <f>G528*(1+L528/100)</f>
        <v>0</v>
      </c>
      <c r="N528" s="232">
        <v>0</v>
      </c>
      <c r="O528" s="232">
        <f>ROUND(E528*N528,2)</f>
        <v>0</v>
      </c>
      <c r="P528" s="232">
        <v>0</v>
      </c>
      <c r="Q528" s="232">
        <f>ROUND(E528*P528,2)</f>
        <v>0</v>
      </c>
      <c r="R528" s="232"/>
      <c r="S528" s="232" t="s">
        <v>208</v>
      </c>
      <c r="T528" s="232" t="s">
        <v>182</v>
      </c>
      <c r="U528" s="232">
        <v>0</v>
      </c>
      <c r="V528" s="232">
        <f>ROUND(E528*U528,2)</f>
        <v>0</v>
      </c>
      <c r="W528" s="232"/>
      <c r="X528" s="232" t="s">
        <v>222</v>
      </c>
      <c r="Y528" s="212"/>
      <c r="Z528" s="212"/>
      <c r="AA528" s="212"/>
      <c r="AB528" s="212"/>
      <c r="AC528" s="212"/>
      <c r="AD528" s="212"/>
      <c r="AE528" s="212"/>
      <c r="AF528" s="212"/>
      <c r="AG528" s="212" t="s">
        <v>223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76" t="s">
        <v>877</v>
      </c>
      <c r="D529" s="272"/>
      <c r="E529" s="272"/>
      <c r="F529" s="272"/>
      <c r="G529" s="272"/>
      <c r="H529" s="232"/>
      <c r="I529" s="232"/>
      <c r="J529" s="232"/>
      <c r="K529" s="232"/>
      <c r="L529" s="232"/>
      <c r="M529" s="232"/>
      <c r="N529" s="232"/>
      <c r="O529" s="232"/>
      <c r="P529" s="232"/>
      <c r="Q529" s="232"/>
      <c r="R529" s="232"/>
      <c r="S529" s="232"/>
      <c r="T529" s="232"/>
      <c r="U529" s="232"/>
      <c r="V529" s="232"/>
      <c r="W529" s="232"/>
      <c r="X529" s="232"/>
      <c r="Y529" s="212"/>
      <c r="Z529" s="212"/>
      <c r="AA529" s="212"/>
      <c r="AB529" s="212"/>
      <c r="AC529" s="212"/>
      <c r="AD529" s="212"/>
      <c r="AE529" s="212"/>
      <c r="AF529" s="212"/>
      <c r="AG529" s="212" t="s">
        <v>316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29"/>
      <c r="B530" s="230"/>
      <c r="C530" s="275" t="s">
        <v>878</v>
      </c>
      <c r="D530" s="264"/>
      <c r="E530" s="265">
        <v>1</v>
      </c>
      <c r="F530" s="232"/>
      <c r="G530" s="232"/>
      <c r="H530" s="232"/>
      <c r="I530" s="232"/>
      <c r="J530" s="232"/>
      <c r="K530" s="232"/>
      <c r="L530" s="232"/>
      <c r="M530" s="232"/>
      <c r="N530" s="232"/>
      <c r="O530" s="232"/>
      <c r="P530" s="232"/>
      <c r="Q530" s="232"/>
      <c r="R530" s="232"/>
      <c r="S530" s="232"/>
      <c r="T530" s="232"/>
      <c r="U530" s="232"/>
      <c r="V530" s="232"/>
      <c r="W530" s="232"/>
      <c r="X530" s="232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243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41">
        <v>194</v>
      </c>
      <c r="B531" s="242" t="s">
        <v>879</v>
      </c>
      <c r="C531" s="256" t="s">
        <v>880</v>
      </c>
      <c r="D531" s="243" t="s">
        <v>252</v>
      </c>
      <c r="E531" s="244">
        <v>1</v>
      </c>
      <c r="F531" s="245"/>
      <c r="G531" s="246">
        <f>ROUND(E531*F531,2)</f>
        <v>0</v>
      </c>
      <c r="H531" s="233"/>
      <c r="I531" s="232">
        <f>ROUND(E531*H531,2)</f>
        <v>0</v>
      </c>
      <c r="J531" s="233"/>
      <c r="K531" s="232">
        <f>ROUND(E531*J531,2)</f>
        <v>0</v>
      </c>
      <c r="L531" s="232">
        <v>21</v>
      </c>
      <c r="M531" s="232">
        <f>G531*(1+L531/100)</f>
        <v>0</v>
      </c>
      <c r="N531" s="232">
        <v>0</v>
      </c>
      <c r="O531" s="232">
        <f>ROUND(E531*N531,2)</f>
        <v>0</v>
      </c>
      <c r="P531" s="232">
        <v>0</v>
      </c>
      <c r="Q531" s="232">
        <f>ROUND(E531*P531,2)</f>
        <v>0</v>
      </c>
      <c r="R531" s="232"/>
      <c r="S531" s="232" t="s">
        <v>208</v>
      </c>
      <c r="T531" s="232" t="s">
        <v>182</v>
      </c>
      <c r="U531" s="232">
        <v>0</v>
      </c>
      <c r="V531" s="232">
        <f>ROUND(E531*U531,2)</f>
        <v>0</v>
      </c>
      <c r="W531" s="232"/>
      <c r="X531" s="232" t="s">
        <v>222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223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76" t="s">
        <v>881</v>
      </c>
      <c r="D532" s="272"/>
      <c r="E532" s="272"/>
      <c r="F532" s="272"/>
      <c r="G532" s="272"/>
      <c r="H532" s="232"/>
      <c r="I532" s="232"/>
      <c r="J532" s="232"/>
      <c r="K532" s="232"/>
      <c r="L532" s="232"/>
      <c r="M532" s="232"/>
      <c r="N532" s="232"/>
      <c r="O532" s="232"/>
      <c r="P532" s="232"/>
      <c r="Q532" s="232"/>
      <c r="R532" s="232"/>
      <c r="S532" s="232"/>
      <c r="T532" s="232"/>
      <c r="U532" s="232"/>
      <c r="V532" s="232"/>
      <c r="W532" s="232"/>
      <c r="X532" s="232"/>
      <c r="Y532" s="212"/>
      <c r="Z532" s="212"/>
      <c r="AA532" s="212"/>
      <c r="AB532" s="212"/>
      <c r="AC532" s="212"/>
      <c r="AD532" s="212"/>
      <c r="AE532" s="212"/>
      <c r="AF532" s="212"/>
      <c r="AG532" s="212" t="s">
        <v>316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75" t="s">
        <v>882</v>
      </c>
      <c r="D533" s="264"/>
      <c r="E533" s="265">
        <v>1</v>
      </c>
      <c r="F533" s="232"/>
      <c r="G533" s="232"/>
      <c r="H533" s="232"/>
      <c r="I533" s="232"/>
      <c r="J533" s="232"/>
      <c r="K533" s="232"/>
      <c r="L533" s="232"/>
      <c r="M533" s="232"/>
      <c r="N533" s="232"/>
      <c r="O533" s="232"/>
      <c r="P533" s="232"/>
      <c r="Q533" s="232"/>
      <c r="R533" s="232"/>
      <c r="S533" s="232"/>
      <c r="T533" s="232"/>
      <c r="U533" s="232"/>
      <c r="V533" s="232"/>
      <c r="W533" s="232"/>
      <c r="X533" s="232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243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41">
        <v>195</v>
      </c>
      <c r="B534" s="242" t="s">
        <v>883</v>
      </c>
      <c r="C534" s="256" t="s">
        <v>884</v>
      </c>
      <c r="D534" s="243" t="s">
        <v>269</v>
      </c>
      <c r="E534" s="244">
        <v>8</v>
      </c>
      <c r="F534" s="245"/>
      <c r="G534" s="246">
        <f>ROUND(E534*F534,2)</f>
        <v>0</v>
      </c>
      <c r="H534" s="233"/>
      <c r="I534" s="232">
        <f>ROUND(E534*H534,2)</f>
        <v>0</v>
      </c>
      <c r="J534" s="233"/>
      <c r="K534" s="232">
        <f>ROUND(E534*J534,2)</f>
        <v>0</v>
      </c>
      <c r="L534" s="232">
        <v>21</v>
      </c>
      <c r="M534" s="232">
        <f>G534*(1+L534/100)</f>
        <v>0</v>
      </c>
      <c r="N534" s="232">
        <v>3.0500000000000002E-3</v>
      </c>
      <c r="O534" s="232">
        <f>ROUND(E534*N534,2)</f>
        <v>0.02</v>
      </c>
      <c r="P534" s="232">
        <v>0</v>
      </c>
      <c r="Q534" s="232">
        <f>ROUND(E534*P534,2)</f>
        <v>0</v>
      </c>
      <c r="R534" s="232" t="s">
        <v>270</v>
      </c>
      <c r="S534" s="232" t="s">
        <v>181</v>
      </c>
      <c r="T534" s="232" t="s">
        <v>241</v>
      </c>
      <c r="U534" s="232">
        <v>0</v>
      </c>
      <c r="V534" s="232">
        <f>ROUND(E534*U534,2)</f>
        <v>0</v>
      </c>
      <c r="W534" s="232"/>
      <c r="X534" s="232" t="s">
        <v>271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272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29"/>
      <c r="B535" s="230"/>
      <c r="C535" s="275" t="s">
        <v>885</v>
      </c>
      <c r="D535" s="264"/>
      <c r="E535" s="265">
        <v>6</v>
      </c>
      <c r="F535" s="232"/>
      <c r="G535" s="232"/>
      <c r="H535" s="232"/>
      <c r="I535" s="232"/>
      <c r="J535" s="232"/>
      <c r="K535" s="232"/>
      <c r="L535" s="232"/>
      <c r="M535" s="232"/>
      <c r="N535" s="232"/>
      <c r="O535" s="232"/>
      <c r="P535" s="232"/>
      <c r="Q535" s="232"/>
      <c r="R535" s="232"/>
      <c r="S535" s="232"/>
      <c r="T535" s="232"/>
      <c r="U535" s="232"/>
      <c r="V535" s="232"/>
      <c r="W535" s="232"/>
      <c r="X535" s="232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243</v>
      </c>
      <c r="AH535" s="212">
        <v>5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75" t="s">
        <v>886</v>
      </c>
      <c r="D536" s="264"/>
      <c r="E536" s="265">
        <v>2</v>
      </c>
      <c r="F536" s="232"/>
      <c r="G536" s="232"/>
      <c r="H536" s="232"/>
      <c r="I536" s="232"/>
      <c r="J536" s="232"/>
      <c r="K536" s="232"/>
      <c r="L536" s="232"/>
      <c r="M536" s="232"/>
      <c r="N536" s="232"/>
      <c r="O536" s="232"/>
      <c r="P536" s="232"/>
      <c r="Q536" s="232"/>
      <c r="R536" s="232"/>
      <c r="S536" s="232"/>
      <c r="T536" s="232"/>
      <c r="U536" s="232"/>
      <c r="V536" s="232"/>
      <c r="W536" s="232"/>
      <c r="X536" s="232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243</v>
      </c>
      <c r="AH536" s="212">
        <v>5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41">
        <v>196</v>
      </c>
      <c r="B537" s="242" t="s">
        <v>887</v>
      </c>
      <c r="C537" s="256" t="s">
        <v>888</v>
      </c>
      <c r="D537" s="243" t="s">
        <v>269</v>
      </c>
      <c r="E537" s="244">
        <v>4</v>
      </c>
      <c r="F537" s="245"/>
      <c r="G537" s="246">
        <f>ROUND(E537*F537,2)</f>
        <v>0</v>
      </c>
      <c r="H537" s="233"/>
      <c r="I537" s="232">
        <f>ROUND(E537*H537,2)</f>
        <v>0</v>
      </c>
      <c r="J537" s="233"/>
      <c r="K537" s="232">
        <f>ROUND(E537*J537,2)</f>
        <v>0</v>
      </c>
      <c r="L537" s="232">
        <v>21</v>
      </c>
      <c r="M537" s="232">
        <f>G537*(1+L537/100)</f>
        <v>0</v>
      </c>
      <c r="N537" s="232">
        <v>3.8400000000000001E-3</v>
      </c>
      <c r="O537" s="232">
        <f>ROUND(E537*N537,2)</f>
        <v>0.02</v>
      </c>
      <c r="P537" s="232">
        <v>0</v>
      </c>
      <c r="Q537" s="232">
        <f>ROUND(E537*P537,2)</f>
        <v>0</v>
      </c>
      <c r="R537" s="232" t="s">
        <v>270</v>
      </c>
      <c r="S537" s="232" t="s">
        <v>181</v>
      </c>
      <c r="T537" s="232" t="s">
        <v>241</v>
      </c>
      <c r="U537" s="232">
        <v>0</v>
      </c>
      <c r="V537" s="232">
        <f>ROUND(E537*U537,2)</f>
        <v>0</v>
      </c>
      <c r="W537" s="232"/>
      <c r="X537" s="232" t="s">
        <v>271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272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75" t="s">
        <v>889</v>
      </c>
      <c r="D538" s="264"/>
      <c r="E538" s="265">
        <v>2</v>
      </c>
      <c r="F538" s="232"/>
      <c r="G538" s="232"/>
      <c r="H538" s="232"/>
      <c r="I538" s="232"/>
      <c r="J538" s="232"/>
      <c r="K538" s="232"/>
      <c r="L538" s="232"/>
      <c r="M538" s="232"/>
      <c r="N538" s="232"/>
      <c r="O538" s="232"/>
      <c r="P538" s="232"/>
      <c r="Q538" s="232"/>
      <c r="R538" s="232"/>
      <c r="S538" s="232"/>
      <c r="T538" s="232"/>
      <c r="U538" s="232"/>
      <c r="V538" s="232"/>
      <c r="W538" s="232"/>
      <c r="X538" s="23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243</v>
      </c>
      <c r="AH538" s="212">
        <v>5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29"/>
      <c r="B539" s="230"/>
      <c r="C539" s="275" t="s">
        <v>890</v>
      </c>
      <c r="D539" s="264"/>
      <c r="E539" s="265">
        <v>2</v>
      </c>
      <c r="F539" s="232"/>
      <c r="G539" s="232"/>
      <c r="H539" s="232"/>
      <c r="I539" s="232"/>
      <c r="J539" s="232"/>
      <c r="K539" s="232"/>
      <c r="L539" s="232"/>
      <c r="M539" s="232"/>
      <c r="N539" s="232"/>
      <c r="O539" s="232"/>
      <c r="P539" s="232"/>
      <c r="Q539" s="232"/>
      <c r="R539" s="232"/>
      <c r="S539" s="232"/>
      <c r="T539" s="232"/>
      <c r="U539" s="232"/>
      <c r="V539" s="232"/>
      <c r="W539" s="232"/>
      <c r="X539" s="232"/>
      <c r="Y539" s="212"/>
      <c r="Z539" s="212"/>
      <c r="AA539" s="212"/>
      <c r="AB539" s="212"/>
      <c r="AC539" s="212"/>
      <c r="AD539" s="212"/>
      <c r="AE539" s="212"/>
      <c r="AF539" s="212"/>
      <c r="AG539" s="212" t="s">
        <v>243</v>
      </c>
      <c r="AH539" s="212">
        <v>5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41">
        <v>197</v>
      </c>
      <c r="B540" s="242" t="s">
        <v>891</v>
      </c>
      <c r="C540" s="256" t="s">
        <v>892</v>
      </c>
      <c r="D540" s="243" t="s">
        <v>269</v>
      </c>
      <c r="E540" s="244">
        <v>14</v>
      </c>
      <c r="F540" s="245"/>
      <c r="G540" s="246">
        <f>ROUND(E540*F540,2)</f>
        <v>0</v>
      </c>
      <c r="H540" s="233"/>
      <c r="I540" s="232">
        <f>ROUND(E540*H540,2)</f>
        <v>0</v>
      </c>
      <c r="J540" s="233"/>
      <c r="K540" s="232">
        <f>ROUND(E540*J540,2)</f>
        <v>0</v>
      </c>
      <c r="L540" s="232">
        <v>21</v>
      </c>
      <c r="M540" s="232">
        <f>G540*(1+L540/100)</f>
        <v>0</v>
      </c>
      <c r="N540" s="232">
        <v>4.62E-3</v>
      </c>
      <c r="O540" s="232">
        <f>ROUND(E540*N540,2)</f>
        <v>0.06</v>
      </c>
      <c r="P540" s="232">
        <v>0</v>
      </c>
      <c r="Q540" s="232">
        <f>ROUND(E540*P540,2)</f>
        <v>0</v>
      </c>
      <c r="R540" s="232" t="s">
        <v>270</v>
      </c>
      <c r="S540" s="232" t="s">
        <v>181</v>
      </c>
      <c r="T540" s="232" t="s">
        <v>241</v>
      </c>
      <c r="U540" s="232">
        <v>0</v>
      </c>
      <c r="V540" s="232">
        <f>ROUND(E540*U540,2)</f>
        <v>0</v>
      </c>
      <c r="W540" s="232"/>
      <c r="X540" s="232" t="s">
        <v>271</v>
      </c>
      <c r="Y540" s="212"/>
      <c r="Z540" s="212"/>
      <c r="AA540" s="212"/>
      <c r="AB540" s="212"/>
      <c r="AC540" s="212"/>
      <c r="AD540" s="212"/>
      <c r="AE540" s="212"/>
      <c r="AF540" s="212"/>
      <c r="AG540" s="212" t="s">
        <v>272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75" t="s">
        <v>893</v>
      </c>
      <c r="D541" s="264"/>
      <c r="E541" s="265">
        <v>4</v>
      </c>
      <c r="F541" s="232"/>
      <c r="G541" s="232"/>
      <c r="H541" s="232"/>
      <c r="I541" s="232"/>
      <c r="J541" s="232"/>
      <c r="K541" s="232"/>
      <c r="L541" s="232"/>
      <c r="M541" s="232"/>
      <c r="N541" s="232"/>
      <c r="O541" s="232"/>
      <c r="P541" s="232"/>
      <c r="Q541" s="232"/>
      <c r="R541" s="232"/>
      <c r="S541" s="232"/>
      <c r="T541" s="232"/>
      <c r="U541" s="232"/>
      <c r="V541" s="232"/>
      <c r="W541" s="232"/>
      <c r="X541" s="23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243</v>
      </c>
      <c r="AH541" s="212">
        <v>5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75" t="s">
        <v>894</v>
      </c>
      <c r="D542" s="264"/>
      <c r="E542" s="265">
        <v>10</v>
      </c>
      <c r="F542" s="232"/>
      <c r="G542" s="232"/>
      <c r="H542" s="232"/>
      <c r="I542" s="232"/>
      <c r="J542" s="232"/>
      <c r="K542" s="232"/>
      <c r="L542" s="232"/>
      <c r="M542" s="232"/>
      <c r="N542" s="232"/>
      <c r="O542" s="232"/>
      <c r="P542" s="232"/>
      <c r="Q542" s="232"/>
      <c r="R542" s="232"/>
      <c r="S542" s="232"/>
      <c r="T542" s="232"/>
      <c r="U542" s="232"/>
      <c r="V542" s="232"/>
      <c r="W542" s="232"/>
      <c r="X542" s="23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243</v>
      </c>
      <c r="AH542" s="212">
        <v>5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41">
        <v>198</v>
      </c>
      <c r="B543" s="242" t="s">
        <v>895</v>
      </c>
      <c r="C543" s="256" t="s">
        <v>896</v>
      </c>
      <c r="D543" s="243" t="s">
        <v>269</v>
      </c>
      <c r="E543" s="244">
        <v>2</v>
      </c>
      <c r="F543" s="245"/>
      <c r="G543" s="246">
        <f>ROUND(E543*F543,2)</f>
        <v>0</v>
      </c>
      <c r="H543" s="233"/>
      <c r="I543" s="232">
        <f>ROUND(E543*H543,2)</f>
        <v>0</v>
      </c>
      <c r="J543" s="233"/>
      <c r="K543" s="232">
        <f>ROUND(E543*J543,2)</f>
        <v>0</v>
      </c>
      <c r="L543" s="232">
        <v>21</v>
      </c>
      <c r="M543" s="232">
        <f>G543*(1+L543/100)</f>
        <v>0</v>
      </c>
      <c r="N543" s="232">
        <v>6.2899999999999996E-3</v>
      </c>
      <c r="O543" s="232">
        <f>ROUND(E543*N543,2)</f>
        <v>0.01</v>
      </c>
      <c r="P543" s="232">
        <v>0</v>
      </c>
      <c r="Q543" s="232">
        <f>ROUND(E543*P543,2)</f>
        <v>0</v>
      </c>
      <c r="R543" s="232" t="s">
        <v>270</v>
      </c>
      <c r="S543" s="232" t="s">
        <v>181</v>
      </c>
      <c r="T543" s="232" t="s">
        <v>241</v>
      </c>
      <c r="U543" s="232">
        <v>0</v>
      </c>
      <c r="V543" s="232">
        <f>ROUND(E543*U543,2)</f>
        <v>0</v>
      </c>
      <c r="W543" s="232"/>
      <c r="X543" s="232" t="s">
        <v>271</v>
      </c>
      <c r="Y543" s="212"/>
      <c r="Z543" s="212"/>
      <c r="AA543" s="212"/>
      <c r="AB543" s="212"/>
      <c r="AC543" s="212"/>
      <c r="AD543" s="212"/>
      <c r="AE543" s="212"/>
      <c r="AF543" s="212"/>
      <c r="AG543" s="212" t="s">
        <v>272</v>
      </c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29"/>
      <c r="B544" s="230"/>
      <c r="C544" s="275" t="s">
        <v>863</v>
      </c>
      <c r="D544" s="264"/>
      <c r="E544" s="265">
        <v>2</v>
      </c>
      <c r="F544" s="232"/>
      <c r="G544" s="232"/>
      <c r="H544" s="232"/>
      <c r="I544" s="232"/>
      <c r="J544" s="232"/>
      <c r="K544" s="232"/>
      <c r="L544" s="232"/>
      <c r="M544" s="232"/>
      <c r="N544" s="232"/>
      <c r="O544" s="232"/>
      <c r="P544" s="232"/>
      <c r="Q544" s="232"/>
      <c r="R544" s="232"/>
      <c r="S544" s="232"/>
      <c r="T544" s="232"/>
      <c r="U544" s="232"/>
      <c r="V544" s="232"/>
      <c r="W544" s="232"/>
      <c r="X544" s="232"/>
      <c r="Y544" s="212"/>
      <c r="Z544" s="212"/>
      <c r="AA544" s="212"/>
      <c r="AB544" s="212"/>
      <c r="AC544" s="212"/>
      <c r="AD544" s="212"/>
      <c r="AE544" s="212"/>
      <c r="AF544" s="212"/>
      <c r="AG544" s="212" t="s">
        <v>243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41">
        <v>199</v>
      </c>
      <c r="B545" s="242" t="s">
        <v>897</v>
      </c>
      <c r="C545" s="256" t="s">
        <v>898</v>
      </c>
      <c r="D545" s="243" t="s">
        <v>269</v>
      </c>
      <c r="E545" s="244">
        <v>5</v>
      </c>
      <c r="F545" s="245"/>
      <c r="G545" s="246">
        <f>ROUND(E545*F545,2)</f>
        <v>0</v>
      </c>
      <c r="H545" s="233"/>
      <c r="I545" s="232">
        <f>ROUND(E545*H545,2)</f>
        <v>0</v>
      </c>
      <c r="J545" s="233"/>
      <c r="K545" s="232">
        <f>ROUND(E545*J545,2)</f>
        <v>0</v>
      </c>
      <c r="L545" s="232">
        <v>21</v>
      </c>
      <c r="M545" s="232">
        <f>G545*(1+L545/100)</f>
        <v>0</v>
      </c>
      <c r="N545" s="232">
        <v>1.34E-2</v>
      </c>
      <c r="O545" s="232">
        <f>ROUND(E545*N545,2)</f>
        <v>7.0000000000000007E-2</v>
      </c>
      <c r="P545" s="232">
        <v>0</v>
      </c>
      <c r="Q545" s="232">
        <f>ROUND(E545*P545,2)</f>
        <v>0</v>
      </c>
      <c r="R545" s="232" t="s">
        <v>270</v>
      </c>
      <c r="S545" s="232" t="s">
        <v>181</v>
      </c>
      <c r="T545" s="232" t="s">
        <v>241</v>
      </c>
      <c r="U545" s="232">
        <v>0</v>
      </c>
      <c r="V545" s="232">
        <f>ROUND(E545*U545,2)</f>
        <v>0</v>
      </c>
      <c r="W545" s="232"/>
      <c r="X545" s="232" t="s">
        <v>271</v>
      </c>
      <c r="Y545" s="212"/>
      <c r="Z545" s="212"/>
      <c r="AA545" s="212"/>
      <c r="AB545" s="212"/>
      <c r="AC545" s="212"/>
      <c r="AD545" s="212"/>
      <c r="AE545" s="212"/>
      <c r="AF545" s="212"/>
      <c r="AG545" s="212" t="s">
        <v>272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29"/>
      <c r="B546" s="230"/>
      <c r="C546" s="275" t="s">
        <v>899</v>
      </c>
      <c r="D546" s="264"/>
      <c r="E546" s="265">
        <v>5</v>
      </c>
      <c r="F546" s="232"/>
      <c r="G546" s="232"/>
      <c r="H546" s="232"/>
      <c r="I546" s="232"/>
      <c r="J546" s="232"/>
      <c r="K546" s="232"/>
      <c r="L546" s="232"/>
      <c r="M546" s="232"/>
      <c r="N546" s="232"/>
      <c r="O546" s="232"/>
      <c r="P546" s="232"/>
      <c r="Q546" s="232"/>
      <c r="R546" s="232"/>
      <c r="S546" s="232"/>
      <c r="T546" s="232"/>
      <c r="U546" s="232"/>
      <c r="V546" s="232"/>
      <c r="W546" s="232"/>
      <c r="X546" s="232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243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41">
        <v>200</v>
      </c>
      <c r="B547" s="242" t="s">
        <v>900</v>
      </c>
      <c r="C547" s="256" t="s">
        <v>901</v>
      </c>
      <c r="D547" s="243" t="s">
        <v>269</v>
      </c>
      <c r="E547" s="244">
        <v>1</v>
      </c>
      <c r="F547" s="245"/>
      <c r="G547" s="246">
        <f>ROUND(E547*F547,2)</f>
        <v>0</v>
      </c>
      <c r="H547" s="233"/>
      <c r="I547" s="232">
        <f>ROUND(E547*H547,2)</f>
        <v>0</v>
      </c>
      <c r="J547" s="233"/>
      <c r="K547" s="232">
        <f>ROUND(E547*J547,2)</f>
        <v>0</v>
      </c>
      <c r="L547" s="232">
        <v>21</v>
      </c>
      <c r="M547" s="232">
        <f>G547*(1+L547/100)</f>
        <v>0</v>
      </c>
      <c r="N547" s="232">
        <v>8.6999999999999994E-3</v>
      </c>
      <c r="O547" s="232">
        <f>ROUND(E547*N547,2)</f>
        <v>0.01</v>
      </c>
      <c r="P547" s="232">
        <v>0</v>
      </c>
      <c r="Q547" s="232">
        <f>ROUND(E547*P547,2)</f>
        <v>0</v>
      </c>
      <c r="R547" s="232" t="s">
        <v>270</v>
      </c>
      <c r="S547" s="232" t="s">
        <v>181</v>
      </c>
      <c r="T547" s="232" t="s">
        <v>241</v>
      </c>
      <c r="U547" s="232">
        <v>0</v>
      </c>
      <c r="V547" s="232">
        <f>ROUND(E547*U547,2)</f>
        <v>0</v>
      </c>
      <c r="W547" s="232"/>
      <c r="X547" s="232" t="s">
        <v>271</v>
      </c>
      <c r="Y547" s="212"/>
      <c r="Z547" s="212"/>
      <c r="AA547" s="212"/>
      <c r="AB547" s="212"/>
      <c r="AC547" s="212"/>
      <c r="AD547" s="212"/>
      <c r="AE547" s="212"/>
      <c r="AF547" s="212"/>
      <c r="AG547" s="212" t="s">
        <v>272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29"/>
      <c r="B548" s="230"/>
      <c r="C548" s="275" t="s">
        <v>69</v>
      </c>
      <c r="D548" s="264"/>
      <c r="E548" s="265">
        <v>1</v>
      </c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2"/>
      <c r="Q548" s="232"/>
      <c r="R548" s="232"/>
      <c r="S548" s="232"/>
      <c r="T548" s="232"/>
      <c r="U548" s="232"/>
      <c r="V548" s="232"/>
      <c r="W548" s="232"/>
      <c r="X548" s="232"/>
      <c r="Y548" s="212"/>
      <c r="Z548" s="212"/>
      <c r="AA548" s="212"/>
      <c r="AB548" s="212"/>
      <c r="AC548" s="212"/>
      <c r="AD548" s="212"/>
      <c r="AE548" s="212"/>
      <c r="AF548" s="212"/>
      <c r="AG548" s="212" t="s">
        <v>243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41">
        <v>201</v>
      </c>
      <c r="B549" s="242" t="s">
        <v>902</v>
      </c>
      <c r="C549" s="256" t="s">
        <v>903</v>
      </c>
      <c r="D549" s="243" t="s">
        <v>269</v>
      </c>
      <c r="E549" s="244">
        <v>1</v>
      </c>
      <c r="F549" s="245"/>
      <c r="G549" s="246">
        <f>ROUND(E549*F549,2)</f>
        <v>0</v>
      </c>
      <c r="H549" s="233"/>
      <c r="I549" s="232">
        <f>ROUND(E549*H549,2)</f>
        <v>0</v>
      </c>
      <c r="J549" s="233"/>
      <c r="K549" s="232">
        <f>ROUND(E549*J549,2)</f>
        <v>0</v>
      </c>
      <c r="L549" s="232">
        <v>21</v>
      </c>
      <c r="M549" s="232">
        <f>G549*(1+L549/100)</f>
        <v>0</v>
      </c>
      <c r="N549" s="232">
        <v>1.2E-2</v>
      </c>
      <c r="O549" s="232">
        <f>ROUND(E549*N549,2)</f>
        <v>0.01</v>
      </c>
      <c r="P549" s="232">
        <v>0</v>
      </c>
      <c r="Q549" s="232">
        <f>ROUND(E549*P549,2)</f>
        <v>0</v>
      </c>
      <c r="R549" s="232" t="s">
        <v>270</v>
      </c>
      <c r="S549" s="232" t="s">
        <v>181</v>
      </c>
      <c r="T549" s="232" t="s">
        <v>241</v>
      </c>
      <c r="U549" s="232">
        <v>0</v>
      </c>
      <c r="V549" s="232">
        <f>ROUND(E549*U549,2)</f>
        <v>0</v>
      </c>
      <c r="W549" s="232"/>
      <c r="X549" s="232" t="s">
        <v>271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272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29"/>
      <c r="B550" s="230"/>
      <c r="C550" s="275" t="s">
        <v>69</v>
      </c>
      <c r="D550" s="264"/>
      <c r="E550" s="265">
        <v>1</v>
      </c>
      <c r="F550" s="232"/>
      <c r="G550" s="232"/>
      <c r="H550" s="232"/>
      <c r="I550" s="232"/>
      <c r="J550" s="232"/>
      <c r="K550" s="232"/>
      <c r="L550" s="232"/>
      <c r="M550" s="232"/>
      <c r="N550" s="232"/>
      <c r="O550" s="232"/>
      <c r="P550" s="232"/>
      <c r="Q550" s="232"/>
      <c r="R550" s="232"/>
      <c r="S550" s="232"/>
      <c r="T550" s="232"/>
      <c r="U550" s="232"/>
      <c r="V550" s="232"/>
      <c r="W550" s="232"/>
      <c r="X550" s="232"/>
      <c r="Y550" s="212"/>
      <c r="Z550" s="212"/>
      <c r="AA550" s="212"/>
      <c r="AB550" s="212"/>
      <c r="AC550" s="212"/>
      <c r="AD550" s="212"/>
      <c r="AE550" s="212"/>
      <c r="AF550" s="212"/>
      <c r="AG550" s="212" t="s">
        <v>243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41">
        <v>202</v>
      </c>
      <c r="B551" s="242" t="s">
        <v>904</v>
      </c>
      <c r="C551" s="256" t="s">
        <v>905</v>
      </c>
      <c r="D551" s="243" t="s">
        <v>269</v>
      </c>
      <c r="E551" s="244">
        <v>1</v>
      </c>
      <c r="F551" s="245"/>
      <c r="G551" s="246">
        <f>ROUND(E551*F551,2)</f>
        <v>0</v>
      </c>
      <c r="H551" s="233"/>
      <c r="I551" s="232">
        <f>ROUND(E551*H551,2)</f>
        <v>0</v>
      </c>
      <c r="J551" s="233"/>
      <c r="K551" s="232">
        <f>ROUND(E551*J551,2)</f>
        <v>0</v>
      </c>
      <c r="L551" s="232">
        <v>21</v>
      </c>
      <c r="M551" s="232">
        <f>G551*(1+L551/100)</f>
        <v>0</v>
      </c>
      <c r="N551" s="232">
        <v>1.9E-2</v>
      </c>
      <c r="O551" s="232">
        <f>ROUND(E551*N551,2)</f>
        <v>0.02</v>
      </c>
      <c r="P551" s="232">
        <v>0</v>
      </c>
      <c r="Q551" s="232">
        <f>ROUND(E551*P551,2)</f>
        <v>0</v>
      </c>
      <c r="R551" s="232" t="s">
        <v>270</v>
      </c>
      <c r="S551" s="232" t="s">
        <v>181</v>
      </c>
      <c r="T551" s="232" t="s">
        <v>241</v>
      </c>
      <c r="U551" s="232">
        <v>0</v>
      </c>
      <c r="V551" s="232">
        <f>ROUND(E551*U551,2)</f>
        <v>0</v>
      </c>
      <c r="W551" s="232"/>
      <c r="X551" s="232" t="s">
        <v>271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272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29"/>
      <c r="B552" s="230"/>
      <c r="C552" s="275" t="s">
        <v>69</v>
      </c>
      <c r="D552" s="264"/>
      <c r="E552" s="265">
        <v>1</v>
      </c>
      <c r="F552" s="232"/>
      <c r="G552" s="232"/>
      <c r="H552" s="232"/>
      <c r="I552" s="232"/>
      <c r="J552" s="232"/>
      <c r="K552" s="232"/>
      <c r="L552" s="232"/>
      <c r="M552" s="232"/>
      <c r="N552" s="232"/>
      <c r="O552" s="232"/>
      <c r="P552" s="232"/>
      <c r="Q552" s="232"/>
      <c r="R552" s="232"/>
      <c r="S552" s="232"/>
      <c r="T552" s="232"/>
      <c r="U552" s="232"/>
      <c r="V552" s="232"/>
      <c r="W552" s="232"/>
      <c r="X552" s="232"/>
      <c r="Y552" s="212"/>
      <c r="Z552" s="212"/>
      <c r="AA552" s="212"/>
      <c r="AB552" s="212"/>
      <c r="AC552" s="212"/>
      <c r="AD552" s="212"/>
      <c r="AE552" s="212"/>
      <c r="AF552" s="212"/>
      <c r="AG552" s="212" t="s">
        <v>243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41">
        <v>203</v>
      </c>
      <c r="B553" s="242" t="s">
        <v>906</v>
      </c>
      <c r="C553" s="256" t="s">
        <v>907</v>
      </c>
      <c r="D553" s="243" t="s">
        <v>269</v>
      </c>
      <c r="E553" s="244">
        <v>2</v>
      </c>
      <c r="F553" s="245"/>
      <c r="G553" s="246">
        <f>ROUND(E553*F553,2)</f>
        <v>0</v>
      </c>
      <c r="H553" s="233"/>
      <c r="I553" s="232">
        <f>ROUND(E553*H553,2)</f>
        <v>0</v>
      </c>
      <c r="J553" s="233"/>
      <c r="K553" s="232">
        <f>ROUND(E553*J553,2)</f>
        <v>0</v>
      </c>
      <c r="L553" s="232">
        <v>21</v>
      </c>
      <c r="M553" s="232">
        <f>G553*(1+L553/100)</f>
        <v>0</v>
      </c>
      <c r="N553" s="232">
        <v>2.7E-2</v>
      </c>
      <c r="O553" s="232">
        <f>ROUND(E553*N553,2)</f>
        <v>0.05</v>
      </c>
      <c r="P553" s="232">
        <v>0</v>
      </c>
      <c r="Q553" s="232">
        <f>ROUND(E553*P553,2)</f>
        <v>0</v>
      </c>
      <c r="R553" s="232" t="s">
        <v>270</v>
      </c>
      <c r="S553" s="232" t="s">
        <v>181</v>
      </c>
      <c r="T553" s="232" t="s">
        <v>241</v>
      </c>
      <c r="U553" s="232">
        <v>0</v>
      </c>
      <c r="V553" s="232">
        <f>ROUND(E553*U553,2)</f>
        <v>0</v>
      </c>
      <c r="W553" s="232"/>
      <c r="X553" s="232" t="s">
        <v>271</v>
      </c>
      <c r="Y553" s="212"/>
      <c r="Z553" s="212"/>
      <c r="AA553" s="212"/>
      <c r="AB553" s="212"/>
      <c r="AC553" s="212"/>
      <c r="AD553" s="212"/>
      <c r="AE553" s="212"/>
      <c r="AF553" s="212"/>
      <c r="AG553" s="212" t="s">
        <v>272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75" t="s">
        <v>908</v>
      </c>
      <c r="D554" s="264"/>
      <c r="E554" s="265">
        <v>1</v>
      </c>
      <c r="F554" s="232"/>
      <c r="G554" s="232"/>
      <c r="H554" s="232"/>
      <c r="I554" s="232"/>
      <c r="J554" s="232"/>
      <c r="K554" s="232"/>
      <c r="L554" s="232"/>
      <c r="M554" s="232"/>
      <c r="N554" s="232"/>
      <c r="O554" s="232"/>
      <c r="P554" s="232"/>
      <c r="Q554" s="232"/>
      <c r="R554" s="232"/>
      <c r="S554" s="232"/>
      <c r="T554" s="232"/>
      <c r="U554" s="232"/>
      <c r="V554" s="232"/>
      <c r="W554" s="232"/>
      <c r="X554" s="232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243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75" t="s">
        <v>785</v>
      </c>
      <c r="D555" s="264"/>
      <c r="E555" s="265">
        <v>1</v>
      </c>
      <c r="F555" s="232"/>
      <c r="G555" s="232"/>
      <c r="H555" s="232"/>
      <c r="I555" s="232"/>
      <c r="J555" s="232"/>
      <c r="K555" s="232"/>
      <c r="L555" s="232"/>
      <c r="M555" s="232"/>
      <c r="N555" s="232"/>
      <c r="O555" s="232"/>
      <c r="P555" s="232"/>
      <c r="Q555" s="232"/>
      <c r="R555" s="232"/>
      <c r="S555" s="232"/>
      <c r="T555" s="232"/>
      <c r="U555" s="232"/>
      <c r="V555" s="232"/>
      <c r="W555" s="232"/>
      <c r="X555" s="23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243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41">
        <v>204</v>
      </c>
      <c r="B556" s="242" t="s">
        <v>909</v>
      </c>
      <c r="C556" s="256" t="s">
        <v>910</v>
      </c>
      <c r="D556" s="243" t="s">
        <v>207</v>
      </c>
      <c r="E556" s="244">
        <v>12</v>
      </c>
      <c r="F556" s="245"/>
      <c r="G556" s="246">
        <f>ROUND(E556*F556,2)</f>
        <v>0</v>
      </c>
      <c r="H556" s="233"/>
      <c r="I556" s="232">
        <f>ROUND(E556*H556,2)</f>
        <v>0</v>
      </c>
      <c r="J556" s="233"/>
      <c r="K556" s="232">
        <f>ROUND(E556*J556,2)</f>
        <v>0</v>
      </c>
      <c r="L556" s="232">
        <v>21</v>
      </c>
      <c r="M556" s="232">
        <f>G556*(1+L556/100)</f>
        <v>0</v>
      </c>
      <c r="N556" s="232">
        <v>0</v>
      </c>
      <c r="O556" s="232">
        <f>ROUND(E556*N556,2)</f>
        <v>0</v>
      </c>
      <c r="P556" s="232">
        <v>0</v>
      </c>
      <c r="Q556" s="232">
        <f>ROUND(E556*P556,2)</f>
        <v>0</v>
      </c>
      <c r="R556" s="232"/>
      <c r="S556" s="232" t="s">
        <v>208</v>
      </c>
      <c r="T556" s="232" t="s">
        <v>204</v>
      </c>
      <c r="U556" s="232">
        <v>0</v>
      </c>
      <c r="V556" s="232">
        <f>ROUND(E556*U556,2)</f>
        <v>0</v>
      </c>
      <c r="W556" s="232"/>
      <c r="X556" s="232" t="s">
        <v>271</v>
      </c>
      <c r="Y556" s="212"/>
      <c r="Z556" s="212"/>
      <c r="AA556" s="212"/>
      <c r="AB556" s="212"/>
      <c r="AC556" s="212"/>
      <c r="AD556" s="212"/>
      <c r="AE556" s="212"/>
      <c r="AF556" s="212"/>
      <c r="AG556" s="212" t="s">
        <v>272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75" t="s">
        <v>911</v>
      </c>
      <c r="D557" s="264"/>
      <c r="E557" s="265">
        <v>12</v>
      </c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2"/>
      <c r="Q557" s="232"/>
      <c r="R557" s="232"/>
      <c r="S557" s="232"/>
      <c r="T557" s="232"/>
      <c r="U557" s="232"/>
      <c r="V557" s="232"/>
      <c r="W557" s="232"/>
      <c r="X557" s="232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243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41">
        <v>205</v>
      </c>
      <c r="B558" s="242" t="s">
        <v>912</v>
      </c>
      <c r="C558" s="256" t="s">
        <v>913</v>
      </c>
      <c r="D558" s="243" t="s">
        <v>269</v>
      </c>
      <c r="E558" s="244">
        <v>1</v>
      </c>
      <c r="F558" s="245"/>
      <c r="G558" s="246">
        <f>ROUND(E558*F558,2)</f>
        <v>0</v>
      </c>
      <c r="H558" s="233"/>
      <c r="I558" s="232">
        <f>ROUND(E558*H558,2)</f>
        <v>0</v>
      </c>
      <c r="J558" s="233"/>
      <c r="K558" s="232">
        <f>ROUND(E558*J558,2)</f>
        <v>0</v>
      </c>
      <c r="L558" s="232">
        <v>21</v>
      </c>
      <c r="M558" s="232">
        <f>G558*(1+L558/100)</f>
        <v>0</v>
      </c>
      <c r="N558" s="232">
        <v>5.5999999999999995E-4</v>
      </c>
      <c r="O558" s="232">
        <f>ROUND(E558*N558,2)</f>
        <v>0</v>
      </c>
      <c r="P558" s="232">
        <v>0</v>
      </c>
      <c r="Q558" s="232">
        <f>ROUND(E558*P558,2)</f>
        <v>0</v>
      </c>
      <c r="R558" s="232" t="s">
        <v>270</v>
      </c>
      <c r="S558" s="232" t="s">
        <v>181</v>
      </c>
      <c r="T558" s="232" t="s">
        <v>204</v>
      </c>
      <c r="U558" s="232">
        <v>0</v>
      </c>
      <c r="V558" s="232">
        <f>ROUND(E558*U558,2)</f>
        <v>0</v>
      </c>
      <c r="W558" s="232"/>
      <c r="X558" s="232" t="s">
        <v>271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272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75" t="s">
        <v>914</v>
      </c>
      <c r="D559" s="264"/>
      <c r="E559" s="265">
        <v>1</v>
      </c>
      <c r="F559" s="232"/>
      <c r="G559" s="232"/>
      <c r="H559" s="232"/>
      <c r="I559" s="232"/>
      <c r="J559" s="232"/>
      <c r="K559" s="232"/>
      <c r="L559" s="232"/>
      <c r="M559" s="232"/>
      <c r="N559" s="232"/>
      <c r="O559" s="232"/>
      <c r="P559" s="232"/>
      <c r="Q559" s="232"/>
      <c r="R559" s="232"/>
      <c r="S559" s="232"/>
      <c r="T559" s="232"/>
      <c r="U559" s="232"/>
      <c r="V559" s="232"/>
      <c r="W559" s="232"/>
      <c r="X559" s="232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243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41">
        <v>206</v>
      </c>
      <c r="B560" s="242" t="s">
        <v>915</v>
      </c>
      <c r="C560" s="256" t="s">
        <v>916</v>
      </c>
      <c r="D560" s="243" t="s">
        <v>269</v>
      </c>
      <c r="E560" s="244">
        <v>1</v>
      </c>
      <c r="F560" s="245"/>
      <c r="G560" s="246">
        <f>ROUND(E560*F560,2)</f>
        <v>0</v>
      </c>
      <c r="H560" s="233"/>
      <c r="I560" s="232">
        <f>ROUND(E560*H560,2)</f>
        <v>0</v>
      </c>
      <c r="J560" s="233"/>
      <c r="K560" s="232">
        <f>ROUND(E560*J560,2)</f>
        <v>0</v>
      </c>
      <c r="L560" s="232">
        <v>21</v>
      </c>
      <c r="M560" s="232">
        <f>G560*(1+L560/100)</f>
        <v>0</v>
      </c>
      <c r="N560" s="232">
        <v>5.1999999999999995E-4</v>
      </c>
      <c r="O560" s="232">
        <f>ROUND(E560*N560,2)</f>
        <v>0</v>
      </c>
      <c r="P560" s="232">
        <v>0</v>
      </c>
      <c r="Q560" s="232">
        <f>ROUND(E560*P560,2)</f>
        <v>0</v>
      </c>
      <c r="R560" s="232"/>
      <c r="S560" s="232" t="s">
        <v>208</v>
      </c>
      <c r="T560" s="232" t="s">
        <v>204</v>
      </c>
      <c r="U560" s="232">
        <v>0</v>
      </c>
      <c r="V560" s="232">
        <f>ROUND(E560*U560,2)</f>
        <v>0</v>
      </c>
      <c r="W560" s="232"/>
      <c r="X560" s="232" t="s">
        <v>271</v>
      </c>
      <c r="Y560" s="212"/>
      <c r="Z560" s="212"/>
      <c r="AA560" s="212"/>
      <c r="AB560" s="212"/>
      <c r="AC560" s="212"/>
      <c r="AD560" s="212"/>
      <c r="AE560" s="212"/>
      <c r="AF560" s="212"/>
      <c r="AG560" s="212" t="s">
        <v>917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29"/>
      <c r="B561" s="230"/>
      <c r="C561" s="275" t="s">
        <v>918</v>
      </c>
      <c r="D561" s="264"/>
      <c r="E561" s="265">
        <v>1</v>
      </c>
      <c r="F561" s="232"/>
      <c r="G561" s="232"/>
      <c r="H561" s="232"/>
      <c r="I561" s="232"/>
      <c r="J561" s="232"/>
      <c r="K561" s="232"/>
      <c r="L561" s="232"/>
      <c r="M561" s="232"/>
      <c r="N561" s="232"/>
      <c r="O561" s="232"/>
      <c r="P561" s="232"/>
      <c r="Q561" s="232"/>
      <c r="R561" s="232"/>
      <c r="S561" s="232"/>
      <c r="T561" s="232"/>
      <c r="U561" s="232"/>
      <c r="V561" s="232"/>
      <c r="W561" s="232"/>
      <c r="X561" s="232"/>
      <c r="Y561" s="212"/>
      <c r="Z561" s="212"/>
      <c r="AA561" s="212"/>
      <c r="AB561" s="212"/>
      <c r="AC561" s="212"/>
      <c r="AD561" s="212"/>
      <c r="AE561" s="212"/>
      <c r="AF561" s="212"/>
      <c r="AG561" s="212" t="s">
        <v>243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>
        <v>207</v>
      </c>
      <c r="B562" s="230" t="s">
        <v>919</v>
      </c>
      <c r="C562" s="279" t="s">
        <v>920</v>
      </c>
      <c r="D562" s="231" t="s">
        <v>0</v>
      </c>
      <c r="E562" s="274"/>
      <c r="F562" s="233"/>
      <c r="G562" s="232">
        <f>ROUND(E562*F562,2)</f>
        <v>0</v>
      </c>
      <c r="H562" s="233"/>
      <c r="I562" s="232">
        <f>ROUND(E562*H562,2)</f>
        <v>0</v>
      </c>
      <c r="J562" s="233"/>
      <c r="K562" s="232">
        <f>ROUND(E562*J562,2)</f>
        <v>0</v>
      </c>
      <c r="L562" s="232">
        <v>21</v>
      </c>
      <c r="M562" s="232">
        <f>G562*(1+L562/100)</f>
        <v>0</v>
      </c>
      <c r="N562" s="232">
        <v>0</v>
      </c>
      <c r="O562" s="232">
        <f>ROUND(E562*N562,2)</f>
        <v>0</v>
      </c>
      <c r="P562" s="232">
        <v>0</v>
      </c>
      <c r="Q562" s="232">
        <f>ROUND(E562*P562,2)</f>
        <v>0</v>
      </c>
      <c r="R562" s="232"/>
      <c r="S562" s="232" t="s">
        <v>181</v>
      </c>
      <c r="T562" s="232" t="s">
        <v>241</v>
      </c>
      <c r="U562" s="232">
        <v>0</v>
      </c>
      <c r="V562" s="232">
        <f>ROUND(E562*U562,2)</f>
        <v>0</v>
      </c>
      <c r="W562" s="232"/>
      <c r="X562" s="232" t="s">
        <v>335</v>
      </c>
      <c r="Y562" s="212"/>
      <c r="Z562" s="212"/>
      <c r="AA562" s="212"/>
      <c r="AB562" s="212"/>
      <c r="AC562" s="212"/>
      <c r="AD562" s="212"/>
      <c r="AE562" s="212"/>
      <c r="AF562" s="212"/>
      <c r="AG562" s="212" t="s">
        <v>336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x14ac:dyDescent="0.2">
      <c r="A563" s="235" t="s">
        <v>176</v>
      </c>
      <c r="B563" s="236" t="s">
        <v>131</v>
      </c>
      <c r="C563" s="254" t="s">
        <v>132</v>
      </c>
      <c r="D563" s="237"/>
      <c r="E563" s="238"/>
      <c r="F563" s="239"/>
      <c r="G563" s="240">
        <f>SUMIF(AG564:AG568,"&lt;&gt;NOR",G564:G568)</f>
        <v>0</v>
      </c>
      <c r="H563" s="234"/>
      <c r="I563" s="234">
        <f>SUM(I564:I568)</f>
        <v>0</v>
      </c>
      <c r="J563" s="234"/>
      <c r="K563" s="234">
        <f>SUM(K564:K568)</f>
        <v>0</v>
      </c>
      <c r="L563" s="234"/>
      <c r="M563" s="234">
        <f>SUM(M564:M568)</f>
        <v>0</v>
      </c>
      <c r="N563" s="234"/>
      <c r="O563" s="234">
        <f>SUM(O564:O568)</f>
        <v>0.27</v>
      </c>
      <c r="P563" s="234"/>
      <c r="Q563" s="234">
        <f>SUM(Q564:Q568)</f>
        <v>0</v>
      </c>
      <c r="R563" s="234"/>
      <c r="S563" s="234"/>
      <c r="T563" s="234"/>
      <c r="U563" s="234"/>
      <c r="V563" s="234">
        <f>SUM(V564:V568)</f>
        <v>84.83</v>
      </c>
      <c r="W563" s="234"/>
      <c r="X563" s="234"/>
      <c r="AG563" t="s">
        <v>177</v>
      </c>
    </row>
    <row r="564" spans="1:60" outlineLevel="1" x14ac:dyDescent="0.2">
      <c r="A564" s="241">
        <v>208</v>
      </c>
      <c r="B564" s="242" t="s">
        <v>921</v>
      </c>
      <c r="C564" s="256" t="s">
        <v>922</v>
      </c>
      <c r="D564" s="243" t="s">
        <v>923</v>
      </c>
      <c r="E564" s="244">
        <v>250</v>
      </c>
      <c r="F564" s="245"/>
      <c r="G564" s="246">
        <f>ROUND(E564*F564,2)</f>
        <v>0</v>
      </c>
      <c r="H564" s="233"/>
      <c r="I564" s="232">
        <f>ROUND(E564*H564,2)</f>
        <v>0</v>
      </c>
      <c r="J564" s="233"/>
      <c r="K564" s="232">
        <f>ROUND(E564*J564,2)</f>
        <v>0</v>
      </c>
      <c r="L564" s="232">
        <v>21</v>
      </c>
      <c r="M564" s="232">
        <f>G564*(1+L564/100)</f>
        <v>0</v>
      </c>
      <c r="N564" s="232">
        <v>5.0000000000000002E-5</v>
      </c>
      <c r="O564" s="232">
        <f>ROUND(E564*N564,2)</f>
        <v>0.01</v>
      </c>
      <c r="P564" s="232">
        <v>0</v>
      </c>
      <c r="Q564" s="232">
        <f>ROUND(E564*P564,2)</f>
        <v>0</v>
      </c>
      <c r="R564" s="232"/>
      <c r="S564" s="232" t="s">
        <v>181</v>
      </c>
      <c r="T564" s="232" t="s">
        <v>241</v>
      </c>
      <c r="U564" s="232">
        <v>0.16800000000000001</v>
      </c>
      <c r="V564" s="232">
        <f>ROUND(E564*U564,2)</f>
        <v>42</v>
      </c>
      <c r="W564" s="232"/>
      <c r="X564" s="232" t="s">
        <v>222</v>
      </c>
      <c r="Y564" s="212"/>
      <c r="Z564" s="212"/>
      <c r="AA564" s="212"/>
      <c r="AB564" s="212"/>
      <c r="AC564" s="212"/>
      <c r="AD564" s="212"/>
      <c r="AE564" s="212"/>
      <c r="AF564" s="212"/>
      <c r="AG564" s="212" t="s">
        <v>223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75" t="s">
        <v>924</v>
      </c>
      <c r="D565" s="264"/>
      <c r="E565" s="265">
        <v>250</v>
      </c>
      <c r="F565" s="232"/>
      <c r="G565" s="232"/>
      <c r="H565" s="232"/>
      <c r="I565" s="232"/>
      <c r="J565" s="232"/>
      <c r="K565" s="232"/>
      <c r="L565" s="232"/>
      <c r="M565" s="232"/>
      <c r="N565" s="232"/>
      <c r="O565" s="232"/>
      <c r="P565" s="232"/>
      <c r="Q565" s="232"/>
      <c r="R565" s="232"/>
      <c r="S565" s="232"/>
      <c r="T565" s="232"/>
      <c r="U565" s="232"/>
      <c r="V565" s="232"/>
      <c r="W565" s="232"/>
      <c r="X565" s="23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243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41">
        <v>209</v>
      </c>
      <c r="B566" s="242" t="s">
        <v>925</v>
      </c>
      <c r="C566" s="256" t="s">
        <v>926</v>
      </c>
      <c r="D566" s="243" t="s">
        <v>923</v>
      </c>
      <c r="E566" s="244">
        <v>250</v>
      </c>
      <c r="F566" s="245"/>
      <c r="G566" s="246">
        <f>ROUND(E566*F566,2)</f>
        <v>0</v>
      </c>
      <c r="H566" s="233"/>
      <c r="I566" s="232">
        <f>ROUND(E566*H566,2)</f>
        <v>0</v>
      </c>
      <c r="J566" s="233"/>
      <c r="K566" s="232">
        <f>ROUND(E566*J566,2)</f>
        <v>0</v>
      </c>
      <c r="L566" s="232">
        <v>21</v>
      </c>
      <c r="M566" s="232">
        <f>G566*(1+L566/100)</f>
        <v>0</v>
      </c>
      <c r="N566" s="232">
        <v>1.0499999999999999E-3</v>
      </c>
      <c r="O566" s="232">
        <f>ROUND(E566*N566,2)</f>
        <v>0.26</v>
      </c>
      <c r="P566" s="232">
        <v>0</v>
      </c>
      <c r="Q566" s="232">
        <f>ROUND(E566*P566,2)</f>
        <v>0</v>
      </c>
      <c r="R566" s="232"/>
      <c r="S566" s="232" t="s">
        <v>181</v>
      </c>
      <c r="T566" s="232" t="s">
        <v>241</v>
      </c>
      <c r="U566" s="232">
        <v>0.17130999999999999</v>
      </c>
      <c r="V566" s="232">
        <f>ROUND(E566*U566,2)</f>
        <v>42.83</v>
      </c>
      <c r="W566" s="232"/>
      <c r="X566" s="232" t="s">
        <v>927</v>
      </c>
      <c r="Y566" s="212"/>
      <c r="Z566" s="212"/>
      <c r="AA566" s="212"/>
      <c r="AB566" s="212"/>
      <c r="AC566" s="212"/>
      <c r="AD566" s="212"/>
      <c r="AE566" s="212"/>
      <c r="AF566" s="212"/>
      <c r="AG566" s="212" t="s">
        <v>928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75" t="s">
        <v>929</v>
      </c>
      <c r="D567" s="264"/>
      <c r="E567" s="265">
        <v>250</v>
      </c>
      <c r="F567" s="232"/>
      <c r="G567" s="232"/>
      <c r="H567" s="232"/>
      <c r="I567" s="232"/>
      <c r="J567" s="232"/>
      <c r="K567" s="232"/>
      <c r="L567" s="232"/>
      <c r="M567" s="232"/>
      <c r="N567" s="232"/>
      <c r="O567" s="232"/>
      <c r="P567" s="232"/>
      <c r="Q567" s="232"/>
      <c r="R567" s="232"/>
      <c r="S567" s="232"/>
      <c r="T567" s="232"/>
      <c r="U567" s="232"/>
      <c r="V567" s="232"/>
      <c r="W567" s="232"/>
      <c r="X567" s="232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243</v>
      </c>
      <c r="AH567" s="212">
        <v>5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>
        <v>210</v>
      </c>
      <c r="B568" s="230" t="s">
        <v>930</v>
      </c>
      <c r="C568" s="279" t="s">
        <v>931</v>
      </c>
      <c r="D568" s="231" t="s">
        <v>0</v>
      </c>
      <c r="E568" s="274"/>
      <c r="F568" s="233"/>
      <c r="G568" s="232">
        <f>ROUND(E568*F568,2)</f>
        <v>0</v>
      </c>
      <c r="H568" s="233"/>
      <c r="I568" s="232">
        <f>ROUND(E568*H568,2)</f>
        <v>0</v>
      </c>
      <c r="J568" s="233"/>
      <c r="K568" s="232">
        <f>ROUND(E568*J568,2)</f>
        <v>0</v>
      </c>
      <c r="L568" s="232">
        <v>21</v>
      </c>
      <c r="M568" s="232">
        <f>G568*(1+L568/100)</f>
        <v>0</v>
      </c>
      <c r="N568" s="232">
        <v>0</v>
      </c>
      <c r="O568" s="232">
        <f>ROUND(E568*N568,2)</f>
        <v>0</v>
      </c>
      <c r="P568" s="232">
        <v>0</v>
      </c>
      <c r="Q568" s="232">
        <f>ROUND(E568*P568,2)</f>
        <v>0</v>
      </c>
      <c r="R568" s="232"/>
      <c r="S568" s="232" t="s">
        <v>181</v>
      </c>
      <c r="T568" s="232" t="s">
        <v>241</v>
      </c>
      <c r="U568" s="232">
        <v>0</v>
      </c>
      <c r="V568" s="232">
        <f>ROUND(E568*U568,2)</f>
        <v>0</v>
      </c>
      <c r="W568" s="232"/>
      <c r="X568" s="232" t="s">
        <v>335</v>
      </c>
      <c r="Y568" s="212"/>
      <c r="Z568" s="212"/>
      <c r="AA568" s="212"/>
      <c r="AB568" s="212"/>
      <c r="AC568" s="212"/>
      <c r="AD568" s="212"/>
      <c r="AE568" s="212"/>
      <c r="AF568" s="212"/>
      <c r="AG568" s="212" t="s">
        <v>336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235" t="s">
        <v>176</v>
      </c>
      <c r="B569" s="236" t="s">
        <v>133</v>
      </c>
      <c r="C569" s="254" t="s">
        <v>134</v>
      </c>
      <c r="D569" s="237"/>
      <c r="E569" s="238"/>
      <c r="F569" s="239"/>
      <c r="G569" s="240">
        <f>SUMIF(AG570:AG584,"&lt;&gt;NOR",G570:G584)</f>
        <v>0</v>
      </c>
      <c r="H569" s="234"/>
      <c r="I569" s="234">
        <f>SUM(I570:I584)</f>
        <v>0</v>
      </c>
      <c r="J569" s="234"/>
      <c r="K569" s="234">
        <f>SUM(K570:K584)</f>
        <v>0</v>
      </c>
      <c r="L569" s="234"/>
      <c r="M569" s="234">
        <f>SUM(M570:M584)</f>
        <v>0</v>
      </c>
      <c r="N569" s="234"/>
      <c r="O569" s="234">
        <f>SUM(O570:O584)</f>
        <v>0.01</v>
      </c>
      <c r="P569" s="234"/>
      <c r="Q569" s="234">
        <f>SUM(Q570:Q584)</f>
        <v>0</v>
      </c>
      <c r="R569" s="234"/>
      <c r="S569" s="234"/>
      <c r="T569" s="234"/>
      <c r="U569" s="234"/>
      <c r="V569" s="234">
        <f>SUM(V570:V584)</f>
        <v>9.23</v>
      </c>
      <c r="W569" s="234"/>
      <c r="X569" s="234"/>
      <c r="AG569" t="s">
        <v>177</v>
      </c>
    </row>
    <row r="570" spans="1:60" outlineLevel="1" x14ac:dyDescent="0.2">
      <c r="A570" s="241">
        <v>211</v>
      </c>
      <c r="B570" s="242" t="s">
        <v>932</v>
      </c>
      <c r="C570" s="256" t="s">
        <v>933</v>
      </c>
      <c r="D570" s="243" t="s">
        <v>240</v>
      </c>
      <c r="E570" s="244">
        <v>10</v>
      </c>
      <c r="F570" s="245"/>
      <c r="G570" s="246">
        <f>ROUND(E570*F570,2)</f>
        <v>0</v>
      </c>
      <c r="H570" s="233"/>
      <c r="I570" s="232">
        <f>ROUND(E570*H570,2)</f>
        <v>0</v>
      </c>
      <c r="J570" s="233"/>
      <c r="K570" s="232">
        <f>ROUND(E570*J570,2)</f>
        <v>0</v>
      </c>
      <c r="L570" s="232">
        <v>21</v>
      </c>
      <c r="M570" s="232">
        <f>G570*(1+L570/100)</f>
        <v>0</v>
      </c>
      <c r="N570" s="232">
        <v>1.0000000000000001E-5</v>
      </c>
      <c r="O570" s="232">
        <f>ROUND(E570*N570,2)</f>
        <v>0</v>
      </c>
      <c r="P570" s="232">
        <v>0</v>
      </c>
      <c r="Q570" s="232">
        <f>ROUND(E570*P570,2)</f>
        <v>0</v>
      </c>
      <c r="R570" s="232"/>
      <c r="S570" s="232" t="s">
        <v>181</v>
      </c>
      <c r="T570" s="232" t="s">
        <v>241</v>
      </c>
      <c r="U570" s="232">
        <v>4.4999999999999998E-2</v>
      </c>
      <c r="V570" s="232">
        <f>ROUND(E570*U570,2)</f>
        <v>0.45</v>
      </c>
      <c r="W570" s="232"/>
      <c r="X570" s="232" t="s">
        <v>222</v>
      </c>
      <c r="Y570" s="212"/>
      <c r="Z570" s="212"/>
      <c r="AA570" s="212"/>
      <c r="AB570" s="212"/>
      <c r="AC570" s="212"/>
      <c r="AD570" s="212"/>
      <c r="AE570" s="212"/>
      <c r="AF570" s="212"/>
      <c r="AG570" s="212" t="s">
        <v>223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75" t="s">
        <v>934</v>
      </c>
      <c r="D571" s="264"/>
      <c r="E571" s="265">
        <v>10</v>
      </c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2"/>
      <c r="Q571" s="232"/>
      <c r="R571" s="232"/>
      <c r="S571" s="232"/>
      <c r="T571" s="232"/>
      <c r="U571" s="232"/>
      <c r="V571" s="232"/>
      <c r="W571" s="232"/>
      <c r="X571" s="232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243</v>
      </c>
      <c r="AH571" s="212">
        <v>5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41">
        <v>212</v>
      </c>
      <c r="B572" s="242" t="s">
        <v>935</v>
      </c>
      <c r="C572" s="256" t="s">
        <v>936</v>
      </c>
      <c r="D572" s="243" t="s">
        <v>240</v>
      </c>
      <c r="E572" s="244">
        <v>10</v>
      </c>
      <c r="F572" s="245"/>
      <c r="G572" s="246">
        <f>ROUND(E572*F572,2)</f>
        <v>0</v>
      </c>
      <c r="H572" s="233"/>
      <c r="I572" s="232">
        <f>ROUND(E572*H572,2)</f>
        <v>0</v>
      </c>
      <c r="J572" s="233"/>
      <c r="K572" s="232">
        <f>ROUND(E572*J572,2)</f>
        <v>0</v>
      </c>
      <c r="L572" s="232">
        <v>21</v>
      </c>
      <c r="M572" s="232">
        <f>G572*(1+L572/100)</f>
        <v>0</v>
      </c>
      <c r="N572" s="232">
        <v>3.8999999999999999E-4</v>
      </c>
      <c r="O572" s="232">
        <f>ROUND(E572*N572,2)</f>
        <v>0</v>
      </c>
      <c r="P572" s="232">
        <v>0</v>
      </c>
      <c r="Q572" s="232">
        <f>ROUND(E572*P572,2)</f>
        <v>0</v>
      </c>
      <c r="R572" s="232"/>
      <c r="S572" s="232" t="s">
        <v>181</v>
      </c>
      <c r="T572" s="232" t="s">
        <v>241</v>
      </c>
      <c r="U572" s="232">
        <v>0.2</v>
      </c>
      <c r="V572" s="232">
        <f>ROUND(E572*U572,2)</f>
        <v>2</v>
      </c>
      <c r="W572" s="232"/>
      <c r="X572" s="232" t="s">
        <v>222</v>
      </c>
      <c r="Y572" s="212"/>
      <c r="Z572" s="212"/>
      <c r="AA572" s="212"/>
      <c r="AB572" s="212"/>
      <c r="AC572" s="212"/>
      <c r="AD572" s="212"/>
      <c r="AE572" s="212"/>
      <c r="AF572" s="212"/>
      <c r="AG572" s="212" t="s">
        <v>223</v>
      </c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75" t="s">
        <v>937</v>
      </c>
      <c r="D573" s="264"/>
      <c r="E573" s="265">
        <v>10</v>
      </c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Q573" s="232"/>
      <c r="R573" s="232"/>
      <c r="S573" s="232"/>
      <c r="T573" s="232"/>
      <c r="U573" s="232"/>
      <c r="V573" s="232"/>
      <c r="W573" s="232"/>
      <c r="X573" s="232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243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41">
        <v>213</v>
      </c>
      <c r="B574" s="242" t="s">
        <v>938</v>
      </c>
      <c r="C574" s="256" t="s">
        <v>939</v>
      </c>
      <c r="D574" s="243" t="s">
        <v>295</v>
      </c>
      <c r="E574" s="244">
        <v>87.4</v>
      </c>
      <c r="F574" s="245"/>
      <c r="G574" s="246">
        <f>ROUND(E574*F574,2)</f>
        <v>0</v>
      </c>
      <c r="H574" s="233"/>
      <c r="I574" s="232">
        <f>ROUND(E574*H574,2)</f>
        <v>0</v>
      </c>
      <c r="J574" s="233"/>
      <c r="K574" s="232">
        <f>ROUND(E574*J574,2)</f>
        <v>0</v>
      </c>
      <c r="L574" s="232">
        <v>21</v>
      </c>
      <c r="M574" s="232">
        <f>G574*(1+L574/100)</f>
        <v>0</v>
      </c>
      <c r="N574" s="232">
        <v>3.0000000000000001E-5</v>
      </c>
      <c r="O574" s="232">
        <f>ROUND(E574*N574,2)</f>
        <v>0</v>
      </c>
      <c r="P574" s="232">
        <v>0</v>
      </c>
      <c r="Q574" s="232">
        <f>ROUND(E574*P574,2)</f>
        <v>0</v>
      </c>
      <c r="R574" s="232"/>
      <c r="S574" s="232" t="s">
        <v>181</v>
      </c>
      <c r="T574" s="232" t="s">
        <v>241</v>
      </c>
      <c r="U574" s="232">
        <v>2.9000000000000001E-2</v>
      </c>
      <c r="V574" s="232">
        <f>ROUND(E574*U574,2)</f>
        <v>2.5299999999999998</v>
      </c>
      <c r="W574" s="232"/>
      <c r="X574" s="232" t="s">
        <v>222</v>
      </c>
      <c r="Y574" s="212"/>
      <c r="Z574" s="212"/>
      <c r="AA574" s="212"/>
      <c r="AB574" s="212"/>
      <c r="AC574" s="212"/>
      <c r="AD574" s="212"/>
      <c r="AE574" s="212"/>
      <c r="AF574" s="212"/>
      <c r="AG574" s="212" t="s">
        <v>223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">
      <c r="A575" s="229"/>
      <c r="B575" s="230"/>
      <c r="C575" s="275" t="s">
        <v>940</v>
      </c>
      <c r="D575" s="264"/>
      <c r="E575" s="265">
        <v>29.9</v>
      </c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2"/>
      <c r="Q575" s="232"/>
      <c r="R575" s="232"/>
      <c r="S575" s="232"/>
      <c r="T575" s="232"/>
      <c r="U575" s="232"/>
      <c r="V575" s="232"/>
      <c r="W575" s="232"/>
      <c r="X575" s="232"/>
      <c r="Y575" s="212"/>
      <c r="Z575" s="212"/>
      <c r="AA575" s="212"/>
      <c r="AB575" s="212"/>
      <c r="AC575" s="212"/>
      <c r="AD575" s="212"/>
      <c r="AE575" s="212"/>
      <c r="AF575" s="212"/>
      <c r="AG575" s="212" t="s">
        <v>243</v>
      </c>
      <c r="AH575" s="212">
        <v>5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">
      <c r="A576" s="229"/>
      <c r="B576" s="230"/>
      <c r="C576" s="275" t="s">
        <v>941</v>
      </c>
      <c r="D576" s="264"/>
      <c r="E576" s="265">
        <v>11.5</v>
      </c>
      <c r="F576" s="232"/>
      <c r="G576" s="232"/>
      <c r="H576" s="232"/>
      <c r="I576" s="232"/>
      <c r="J576" s="232"/>
      <c r="K576" s="232"/>
      <c r="L576" s="232"/>
      <c r="M576" s="232"/>
      <c r="N576" s="232"/>
      <c r="O576" s="232"/>
      <c r="P576" s="232"/>
      <c r="Q576" s="232"/>
      <c r="R576" s="232"/>
      <c r="S576" s="232"/>
      <c r="T576" s="232"/>
      <c r="U576" s="232"/>
      <c r="V576" s="232"/>
      <c r="W576" s="232"/>
      <c r="X576" s="232"/>
      <c r="Y576" s="212"/>
      <c r="Z576" s="212"/>
      <c r="AA576" s="212"/>
      <c r="AB576" s="212"/>
      <c r="AC576" s="212"/>
      <c r="AD576" s="212"/>
      <c r="AE576" s="212"/>
      <c r="AF576" s="212"/>
      <c r="AG576" s="212" t="s">
        <v>243</v>
      </c>
      <c r="AH576" s="212">
        <v>5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29"/>
      <c r="B577" s="230"/>
      <c r="C577" s="275" t="s">
        <v>296</v>
      </c>
      <c r="D577" s="264"/>
      <c r="E577" s="265">
        <v>29.9</v>
      </c>
      <c r="F577" s="232"/>
      <c r="G577" s="232"/>
      <c r="H577" s="232"/>
      <c r="I577" s="232"/>
      <c r="J577" s="232"/>
      <c r="K577" s="232"/>
      <c r="L577" s="232"/>
      <c r="M577" s="232"/>
      <c r="N577" s="232"/>
      <c r="O577" s="232"/>
      <c r="P577" s="232"/>
      <c r="Q577" s="232"/>
      <c r="R577" s="232"/>
      <c r="S577" s="232"/>
      <c r="T577" s="232"/>
      <c r="U577" s="232"/>
      <c r="V577" s="232"/>
      <c r="W577" s="232"/>
      <c r="X577" s="232"/>
      <c r="Y577" s="212"/>
      <c r="Z577" s="212"/>
      <c r="AA577" s="212"/>
      <c r="AB577" s="212"/>
      <c r="AC577" s="212"/>
      <c r="AD577" s="212"/>
      <c r="AE577" s="212"/>
      <c r="AF577" s="212"/>
      <c r="AG577" s="212" t="s">
        <v>243</v>
      </c>
      <c r="AH577" s="212">
        <v>5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1" x14ac:dyDescent="0.2">
      <c r="A578" s="229"/>
      <c r="B578" s="230"/>
      <c r="C578" s="275" t="s">
        <v>942</v>
      </c>
      <c r="D578" s="264"/>
      <c r="E578" s="265">
        <v>16.100000000000001</v>
      </c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Q578" s="232"/>
      <c r="R578" s="232"/>
      <c r="S578" s="232"/>
      <c r="T578" s="232"/>
      <c r="U578" s="232"/>
      <c r="V578" s="232"/>
      <c r="W578" s="232"/>
      <c r="X578" s="232"/>
      <c r="Y578" s="212"/>
      <c r="Z578" s="212"/>
      <c r="AA578" s="212"/>
      <c r="AB578" s="212"/>
      <c r="AC578" s="212"/>
      <c r="AD578" s="212"/>
      <c r="AE578" s="212"/>
      <c r="AF578" s="212"/>
      <c r="AG578" s="212" t="s">
        <v>243</v>
      </c>
      <c r="AH578" s="212">
        <v>5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41">
        <v>214</v>
      </c>
      <c r="B579" s="242" t="s">
        <v>943</v>
      </c>
      <c r="C579" s="256" t="s">
        <v>944</v>
      </c>
      <c r="D579" s="243" t="s">
        <v>295</v>
      </c>
      <c r="E579" s="244">
        <v>163.30000000000001</v>
      </c>
      <c r="F579" s="245"/>
      <c r="G579" s="246">
        <f>ROUND(E579*F579,2)</f>
        <v>0</v>
      </c>
      <c r="H579" s="233"/>
      <c r="I579" s="232">
        <f>ROUND(E579*H579,2)</f>
        <v>0</v>
      </c>
      <c r="J579" s="233"/>
      <c r="K579" s="232">
        <f>ROUND(E579*J579,2)</f>
        <v>0</v>
      </c>
      <c r="L579" s="232">
        <v>21</v>
      </c>
      <c r="M579" s="232">
        <f>G579*(1+L579/100)</f>
        <v>0</v>
      </c>
      <c r="N579" s="232">
        <v>6.0000000000000002E-5</v>
      </c>
      <c r="O579" s="232">
        <f>ROUND(E579*N579,2)</f>
        <v>0.01</v>
      </c>
      <c r="P579" s="232">
        <v>0</v>
      </c>
      <c r="Q579" s="232">
        <f>ROUND(E579*P579,2)</f>
        <v>0</v>
      </c>
      <c r="R579" s="232"/>
      <c r="S579" s="232" t="s">
        <v>181</v>
      </c>
      <c r="T579" s="232" t="s">
        <v>241</v>
      </c>
      <c r="U579" s="232">
        <v>2.5999999999999999E-2</v>
      </c>
      <c r="V579" s="232">
        <f>ROUND(E579*U579,2)</f>
        <v>4.25</v>
      </c>
      <c r="W579" s="232"/>
      <c r="X579" s="232" t="s">
        <v>222</v>
      </c>
      <c r="Y579" s="212"/>
      <c r="Z579" s="212"/>
      <c r="AA579" s="212"/>
      <c r="AB579" s="212"/>
      <c r="AC579" s="212"/>
      <c r="AD579" s="212"/>
      <c r="AE579" s="212"/>
      <c r="AF579" s="212"/>
      <c r="AG579" s="212" t="s">
        <v>223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 x14ac:dyDescent="0.2">
      <c r="A580" s="229"/>
      <c r="B580" s="230"/>
      <c r="C580" s="275" t="s">
        <v>302</v>
      </c>
      <c r="D580" s="264"/>
      <c r="E580" s="265">
        <v>13.8</v>
      </c>
      <c r="F580" s="232"/>
      <c r="G580" s="232"/>
      <c r="H580" s="232"/>
      <c r="I580" s="232"/>
      <c r="J580" s="232"/>
      <c r="K580" s="232"/>
      <c r="L580" s="232"/>
      <c r="M580" s="232"/>
      <c r="N580" s="232"/>
      <c r="O580" s="232"/>
      <c r="P580" s="232"/>
      <c r="Q580" s="232"/>
      <c r="R580" s="232"/>
      <c r="S580" s="232"/>
      <c r="T580" s="232"/>
      <c r="U580" s="232"/>
      <c r="V580" s="232"/>
      <c r="W580" s="232"/>
      <c r="X580" s="232"/>
      <c r="Y580" s="212"/>
      <c r="Z580" s="212"/>
      <c r="AA580" s="212"/>
      <c r="AB580" s="212"/>
      <c r="AC580" s="212"/>
      <c r="AD580" s="212"/>
      <c r="AE580" s="212"/>
      <c r="AF580" s="212"/>
      <c r="AG580" s="212" t="s">
        <v>243</v>
      </c>
      <c r="AH580" s="212">
        <v>5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1" x14ac:dyDescent="0.2">
      <c r="A581" s="229"/>
      <c r="B581" s="230"/>
      <c r="C581" s="275" t="s">
        <v>305</v>
      </c>
      <c r="D581" s="264"/>
      <c r="E581" s="265">
        <v>34.5</v>
      </c>
      <c r="F581" s="232"/>
      <c r="G581" s="232"/>
      <c r="H581" s="232"/>
      <c r="I581" s="232"/>
      <c r="J581" s="232"/>
      <c r="K581" s="232"/>
      <c r="L581" s="232"/>
      <c r="M581" s="232"/>
      <c r="N581" s="232"/>
      <c r="O581" s="232"/>
      <c r="P581" s="232"/>
      <c r="Q581" s="232"/>
      <c r="R581" s="232"/>
      <c r="S581" s="232"/>
      <c r="T581" s="232"/>
      <c r="U581" s="232"/>
      <c r="V581" s="232"/>
      <c r="W581" s="232"/>
      <c r="X581" s="232"/>
      <c r="Y581" s="212"/>
      <c r="Z581" s="212"/>
      <c r="AA581" s="212"/>
      <c r="AB581" s="212"/>
      <c r="AC581" s="212"/>
      <c r="AD581" s="212"/>
      <c r="AE581" s="212"/>
      <c r="AF581" s="212"/>
      <c r="AG581" s="212" t="s">
        <v>243</v>
      </c>
      <c r="AH581" s="212">
        <v>5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29"/>
      <c r="B582" s="230"/>
      <c r="C582" s="275" t="s">
        <v>299</v>
      </c>
      <c r="D582" s="264"/>
      <c r="E582" s="265">
        <v>21.85</v>
      </c>
      <c r="F582" s="232"/>
      <c r="G582" s="232"/>
      <c r="H582" s="232"/>
      <c r="I582" s="232"/>
      <c r="J582" s="232"/>
      <c r="K582" s="232"/>
      <c r="L582" s="232"/>
      <c r="M582" s="232"/>
      <c r="N582" s="232"/>
      <c r="O582" s="232"/>
      <c r="P582" s="232"/>
      <c r="Q582" s="232"/>
      <c r="R582" s="232"/>
      <c r="S582" s="232"/>
      <c r="T582" s="232"/>
      <c r="U582" s="232"/>
      <c r="V582" s="232"/>
      <c r="W582" s="232"/>
      <c r="X582" s="232"/>
      <c r="Y582" s="212"/>
      <c r="Z582" s="212"/>
      <c r="AA582" s="212"/>
      <c r="AB582" s="212"/>
      <c r="AC582" s="212"/>
      <c r="AD582" s="212"/>
      <c r="AE582" s="212"/>
      <c r="AF582" s="212"/>
      <c r="AG582" s="212" t="s">
        <v>243</v>
      </c>
      <c r="AH582" s="212">
        <v>5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">
      <c r="A583" s="229"/>
      <c r="B583" s="230"/>
      <c r="C583" s="275" t="s">
        <v>311</v>
      </c>
      <c r="D583" s="264"/>
      <c r="E583" s="265">
        <v>39.1</v>
      </c>
      <c r="F583" s="232"/>
      <c r="G583" s="232"/>
      <c r="H583" s="232"/>
      <c r="I583" s="232"/>
      <c r="J583" s="232"/>
      <c r="K583" s="232"/>
      <c r="L583" s="232"/>
      <c r="M583" s="232"/>
      <c r="N583" s="232"/>
      <c r="O583" s="232"/>
      <c r="P583" s="232"/>
      <c r="Q583" s="232"/>
      <c r="R583" s="232"/>
      <c r="S583" s="232"/>
      <c r="T583" s="232"/>
      <c r="U583" s="232"/>
      <c r="V583" s="232"/>
      <c r="W583" s="232"/>
      <c r="X583" s="232"/>
      <c r="Y583" s="212"/>
      <c r="Z583" s="212"/>
      <c r="AA583" s="212"/>
      <c r="AB583" s="212"/>
      <c r="AC583" s="212"/>
      <c r="AD583" s="212"/>
      <c r="AE583" s="212"/>
      <c r="AF583" s="212"/>
      <c r="AG583" s="212" t="s">
        <v>243</v>
      </c>
      <c r="AH583" s="212">
        <v>5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">
      <c r="A584" s="229"/>
      <c r="B584" s="230"/>
      <c r="C584" s="275" t="s">
        <v>308</v>
      </c>
      <c r="D584" s="264"/>
      <c r="E584" s="265">
        <v>54.05</v>
      </c>
      <c r="F584" s="232"/>
      <c r="G584" s="232"/>
      <c r="H584" s="232"/>
      <c r="I584" s="232"/>
      <c r="J584" s="232"/>
      <c r="K584" s="232"/>
      <c r="L584" s="232"/>
      <c r="M584" s="232"/>
      <c r="N584" s="232"/>
      <c r="O584" s="232"/>
      <c r="P584" s="232"/>
      <c r="Q584" s="232"/>
      <c r="R584" s="232"/>
      <c r="S584" s="232"/>
      <c r="T584" s="232"/>
      <c r="U584" s="232"/>
      <c r="V584" s="232"/>
      <c r="W584" s="232"/>
      <c r="X584" s="232"/>
      <c r="Y584" s="212"/>
      <c r="Z584" s="212"/>
      <c r="AA584" s="212"/>
      <c r="AB584" s="212"/>
      <c r="AC584" s="212"/>
      <c r="AD584" s="212"/>
      <c r="AE584" s="212"/>
      <c r="AF584" s="212"/>
      <c r="AG584" s="212" t="s">
        <v>243</v>
      </c>
      <c r="AH584" s="212">
        <v>5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x14ac:dyDescent="0.2">
      <c r="A585" s="235" t="s">
        <v>176</v>
      </c>
      <c r="B585" s="236" t="s">
        <v>141</v>
      </c>
      <c r="C585" s="254" t="s">
        <v>142</v>
      </c>
      <c r="D585" s="237"/>
      <c r="E585" s="238"/>
      <c r="F585" s="239"/>
      <c r="G585" s="240">
        <f>SUMIF(AG586:AG589,"&lt;&gt;NOR",G586:G589)</f>
        <v>0</v>
      </c>
      <c r="H585" s="234"/>
      <c r="I585" s="234">
        <f>SUM(I586:I589)</f>
        <v>0</v>
      </c>
      <c r="J585" s="234"/>
      <c r="K585" s="234">
        <f>SUM(K586:K589)</f>
        <v>0</v>
      </c>
      <c r="L585" s="234"/>
      <c r="M585" s="234">
        <f>SUM(M586:M589)</f>
        <v>0</v>
      </c>
      <c r="N585" s="234"/>
      <c r="O585" s="234">
        <f>SUM(O586:O589)</f>
        <v>0</v>
      </c>
      <c r="P585" s="234"/>
      <c r="Q585" s="234">
        <f>SUM(Q586:Q589)</f>
        <v>0</v>
      </c>
      <c r="R585" s="234"/>
      <c r="S585" s="234"/>
      <c r="T585" s="234"/>
      <c r="U585" s="234"/>
      <c r="V585" s="234">
        <f>SUM(V586:V589)</f>
        <v>0</v>
      </c>
      <c r="W585" s="234"/>
      <c r="X585" s="234"/>
      <c r="AG585" t="s">
        <v>177</v>
      </c>
    </row>
    <row r="586" spans="1:60" outlineLevel="1" x14ac:dyDescent="0.2">
      <c r="A586" s="241">
        <v>215</v>
      </c>
      <c r="B586" s="242" t="s">
        <v>945</v>
      </c>
      <c r="C586" s="256" t="s">
        <v>946</v>
      </c>
      <c r="D586" s="243" t="s">
        <v>269</v>
      </c>
      <c r="E586" s="244">
        <v>11</v>
      </c>
      <c r="F586" s="245"/>
      <c r="G586" s="246">
        <f>ROUND(E586*F586,2)</f>
        <v>0</v>
      </c>
      <c r="H586" s="233"/>
      <c r="I586" s="232">
        <f>ROUND(E586*H586,2)</f>
        <v>0</v>
      </c>
      <c r="J586" s="233"/>
      <c r="K586" s="232">
        <f>ROUND(E586*J586,2)</f>
        <v>0</v>
      </c>
      <c r="L586" s="232">
        <v>21</v>
      </c>
      <c r="M586" s="232">
        <f>G586*(1+L586/100)</f>
        <v>0</v>
      </c>
      <c r="N586" s="232">
        <v>0</v>
      </c>
      <c r="O586" s="232">
        <f>ROUND(E586*N586,2)</f>
        <v>0</v>
      </c>
      <c r="P586" s="232">
        <v>0</v>
      </c>
      <c r="Q586" s="232">
        <f>ROUND(E586*P586,2)</f>
        <v>0</v>
      </c>
      <c r="R586" s="232"/>
      <c r="S586" s="232" t="s">
        <v>208</v>
      </c>
      <c r="T586" s="232" t="s">
        <v>204</v>
      </c>
      <c r="U586" s="232">
        <v>0</v>
      </c>
      <c r="V586" s="232">
        <f>ROUND(E586*U586,2)</f>
        <v>0</v>
      </c>
      <c r="W586" s="232"/>
      <c r="X586" s="232" t="s">
        <v>222</v>
      </c>
      <c r="Y586" s="212"/>
      <c r="Z586" s="212"/>
      <c r="AA586" s="212"/>
      <c r="AB586" s="212"/>
      <c r="AC586" s="212"/>
      <c r="AD586" s="212"/>
      <c r="AE586" s="212"/>
      <c r="AF586" s="212"/>
      <c r="AG586" s="212" t="s">
        <v>223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29"/>
      <c r="B587" s="230"/>
      <c r="C587" s="275" t="s">
        <v>947</v>
      </c>
      <c r="D587" s="264"/>
      <c r="E587" s="265">
        <v>2</v>
      </c>
      <c r="F587" s="232"/>
      <c r="G587" s="232"/>
      <c r="H587" s="232"/>
      <c r="I587" s="232"/>
      <c r="J587" s="232"/>
      <c r="K587" s="232"/>
      <c r="L587" s="232"/>
      <c r="M587" s="232"/>
      <c r="N587" s="232"/>
      <c r="O587" s="232"/>
      <c r="P587" s="232"/>
      <c r="Q587" s="232"/>
      <c r="R587" s="232"/>
      <c r="S587" s="232"/>
      <c r="T587" s="232"/>
      <c r="U587" s="232"/>
      <c r="V587" s="232"/>
      <c r="W587" s="232"/>
      <c r="X587" s="232"/>
      <c r="Y587" s="212"/>
      <c r="Z587" s="212"/>
      <c r="AA587" s="212"/>
      <c r="AB587" s="212"/>
      <c r="AC587" s="212"/>
      <c r="AD587" s="212"/>
      <c r="AE587" s="212"/>
      <c r="AF587" s="212"/>
      <c r="AG587" s="212" t="s">
        <v>243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29"/>
      <c r="B588" s="230"/>
      <c r="C588" s="275" t="s">
        <v>948</v>
      </c>
      <c r="D588" s="264"/>
      <c r="E588" s="265">
        <v>7</v>
      </c>
      <c r="F588" s="232"/>
      <c r="G588" s="232"/>
      <c r="H588" s="232"/>
      <c r="I588" s="232"/>
      <c r="J588" s="232"/>
      <c r="K588" s="232"/>
      <c r="L588" s="232"/>
      <c r="M588" s="232"/>
      <c r="N588" s="232"/>
      <c r="O588" s="232"/>
      <c r="P588" s="232"/>
      <c r="Q588" s="232"/>
      <c r="R588" s="232"/>
      <c r="S588" s="232"/>
      <c r="T588" s="232"/>
      <c r="U588" s="232"/>
      <c r="V588" s="232"/>
      <c r="W588" s="232"/>
      <c r="X588" s="232"/>
      <c r="Y588" s="212"/>
      <c r="Z588" s="212"/>
      <c r="AA588" s="212"/>
      <c r="AB588" s="212"/>
      <c r="AC588" s="212"/>
      <c r="AD588" s="212"/>
      <c r="AE588" s="212"/>
      <c r="AF588" s="212"/>
      <c r="AG588" s="212" t="s">
        <v>243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1" x14ac:dyDescent="0.2">
      <c r="A589" s="229"/>
      <c r="B589" s="230"/>
      <c r="C589" s="275" t="s">
        <v>949</v>
      </c>
      <c r="D589" s="264"/>
      <c r="E589" s="265">
        <v>2</v>
      </c>
      <c r="F589" s="232"/>
      <c r="G589" s="232"/>
      <c r="H589" s="232"/>
      <c r="I589" s="232"/>
      <c r="J589" s="232"/>
      <c r="K589" s="232"/>
      <c r="L589" s="232"/>
      <c r="M589" s="232"/>
      <c r="N589" s="232"/>
      <c r="O589" s="232"/>
      <c r="P589" s="232"/>
      <c r="Q589" s="232"/>
      <c r="R589" s="232"/>
      <c r="S589" s="232"/>
      <c r="T589" s="232"/>
      <c r="U589" s="232"/>
      <c r="V589" s="232"/>
      <c r="W589" s="232"/>
      <c r="X589" s="232"/>
      <c r="Y589" s="212"/>
      <c r="Z589" s="212"/>
      <c r="AA589" s="212"/>
      <c r="AB589" s="212"/>
      <c r="AC589" s="212"/>
      <c r="AD589" s="212"/>
      <c r="AE589" s="212"/>
      <c r="AF589" s="212"/>
      <c r="AG589" s="212" t="s">
        <v>243</v>
      </c>
      <c r="AH589" s="212">
        <v>0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x14ac:dyDescent="0.2">
      <c r="A590" s="3"/>
      <c r="B590" s="4"/>
      <c r="C590" s="257"/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AE590">
        <v>15</v>
      </c>
      <c r="AF590">
        <v>21</v>
      </c>
      <c r="AG590" t="s">
        <v>163</v>
      </c>
    </row>
    <row r="591" spans="1:60" x14ac:dyDescent="0.2">
      <c r="A591" s="215"/>
      <c r="B591" s="216" t="s">
        <v>31</v>
      </c>
      <c r="C591" s="258"/>
      <c r="D591" s="217"/>
      <c r="E591" s="218"/>
      <c r="F591" s="218"/>
      <c r="G591" s="253">
        <f>G8+G15+G87+G128+G148+G197+G266+G356+G403+G563+G569+G585</f>
        <v>0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AE591">
        <f>SUMIF(L7:L589,AE590,G7:G589)</f>
        <v>0</v>
      </c>
      <c r="AF591">
        <f>SUMIF(L7:L589,AF590,G7:G589)</f>
        <v>0</v>
      </c>
      <c r="AG591" t="s">
        <v>214</v>
      </c>
    </row>
    <row r="592" spans="1:60" x14ac:dyDescent="0.2">
      <c r="A592" s="3"/>
      <c r="B592" s="4"/>
      <c r="C592" s="257"/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33" x14ac:dyDescent="0.2">
      <c r="A593" s="3"/>
      <c r="B593" s="4"/>
      <c r="C593" s="257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33" x14ac:dyDescent="0.2">
      <c r="A594" s="219" t="s">
        <v>215</v>
      </c>
      <c r="B594" s="219"/>
      <c r="C594" s="259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33" x14ac:dyDescent="0.2">
      <c r="A595" s="220"/>
      <c r="B595" s="221"/>
      <c r="C595" s="260"/>
      <c r="D595" s="221"/>
      <c r="E595" s="221"/>
      <c r="F595" s="221"/>
      <c r="G595" s="22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AG595" t="s">
        <v>216</v>
      </c>
    </row>
    <row r="596" spans="1:33" x14ac:dyDescent="0.2">
      <c r="A596" s="223"/>
      <c r="B596" s="224"/>
      <c r="C596" s="261"/>
      <c r="D596" s="224"/>
      <c r="E596" s="224"/>
      <c r="F596" s="224"/>
      <c r="G596" s="225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33" x14ac:dyDescent="0.2">
      <c r="A597" s="223"/>
      <c r="B597" s="224"/>
      <c r="C597" s="261"/>
      <c r="D597" s="224"/>
      <c r="E597" s="224"/>
      <c r="F597" s="224"/>
      <c r="G597" s="225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33" x14ac:dyDescent="0.2">
      <c r="A598" s="223"/>
      <c r="B598" s="224"/>
      <c r="C598" s="261"/>
      <c r="D598" s="224"/>
      <c r="E598" s="224"/>
      <c r="F598" s="224"/>
      <c r="G598" s="225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33" x14ac:dyDescent="0.2">
      <c r="A599" s="226"/>
      <c r="B599" s="227"/>
      <c r="C599" s="262"/>
      <c r="D599" s="227"/>
      <c r="E599" s="227"/>
      <c r="F599" s="227"/>
      <c r="G599" s="228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33" x14ac:dyDescent="0.2">
      <c r="A600" s="3"/>
      <c r="B600" s="4"/>
      <c r="C600" s="257"/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33" x14ac:dyDescent="0.2">
      <c r="C601" s="263"/>
      <c r="D601" s="10"/>
      <c r="AG601" t="s">
        <v>217</v>
      </c>
    </row>
    <row r="602" spans="1:33" x14ac:dyDescent="0.2">
      <c r="D602" s="10"/>
    </row>
    <row r="603" spans="1:33" x14ac:dyDescent="0.2">
      <c r="D603" s="10"/>
    </row>
    <row r="604" spans="1:33" x14ac:dyDescent="0.2">
      <c r="D604" s="10"/>
    </row>
    <row r="605" spans="1:33" x14ac:dyDescent="0.2">
      <c r="D605" s="10"/>
    </row>
    <row r="606" spans="1:33" x14ac:dyDescent="0.2">
      <c r="D606" s="10"/>
    </row>
    <row r="607" spans="1:33" x14ac:dyDescent="0.2">
      <c r="D607" s="10"/>
    </row>
    <row r="608" spans="1:33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sYoQ54He9F4iyomVtE/e2Fhs4E6fV2QVu3E1fNnmCIEGlu5WTJj3A3EXDc0KTmlN9K8a/LEieiIJtYrXGcTyg==" saltValue="xXY6TXKvqIa7QqH2l8xDUg==" spinCount="100000" sheet="1"/>
  <mergeCells count="82">
    <mergeCell ref="C453:G453"/>
    <mergeCell ref="C520:G520"/>
    <mergeCell ref="C523:G523"/>
    <mergeCell ref="C526:G526"/>
    <mergeCell ref="C529:G529"/>
    <mergeCell ref="C532:G532"/>
    <mergeCell ref="C346:G346"/>
    <mergeCell ref="C347:G347"/>
    <mergeCell ref="C349:G349"/>
    <mergeCell ref="C350:G350"/>
    <mergeCell ref="C353:G353"/>
    <mergeCell ref="C450:G450"/>
    <mergeCell ref="C331:G331"/>
    <mergeCell ref="C334:G334"/>
    <mergeCell ref="C339:G339"/>
    <mergeCell ref="C341:G341"/>
    <mergeCell ref="C343:G343"/>
    <mergeCell ref="C344:G344"/>
    <mergeCell ref="C308:G308"/>
    <mergeCell ref="C311:G311"/>
    <mergeCell ref="C314:G314"/>
    <mergeCell ref="C317:G317"/>
    <mergeCell ref="C325:G325"/>
    <mergeCell ref="C328:G328"/>
    <mergeCell ref="C259:G259"/>
    <mergeCell ref="C262:G262"/>
    <mergeCell ref="C298:G298"/>
    <mergeCell ref="C299:G299"/>
    <mergeCell ref="C302:G302"/>
    <mergeCell ref="C305:G305"/>
    <mergeCell ref="C249:G249"/>
    <mergeCell ref="C250:G250"/>
    <mergeCell ref="C251:G251"/>
    <mergeCell ref="C254:G254"/>
    <mergeCell ref="C255:G255"/>
    <mergeCell ref="C258:G258"/>
    <mergeCell ref="C239:G239"/>
    <mergeCell ref="C240:G240"/>
    <mergeCell ref="C243:G243"/>
    <mergeCell ref="C244:G244"/>
    <mergeCell ref="C245:G245"/>
    <mergeCell ref="C246:G246"/>
    <mergeCell ref="C231:G231"/>
    <mergeCell ref="C232:G232"/>
    <mergeCell ref="C233:G233"/>
    <mergeCell ref="C234:G234"/>
    <mergeCell ref="C235:G235"/>
    <mergeCell ref="C237:G237"/>
    <mergeCell ref="C211:G211"/>
    <mergeCell ref="C212:G212"/>
    <mergeCell ref="C217:G217"/>
    <mergeCell ref="C224:G224"/>
    <mergeCell ref="C227:G227"/>
    <mergeCell ref="C230:G230"/>
    <mergeCell ref="C173:G173"/>
    <mergeCell ref="C174:G174"/>
    <mergeCell ref="C186:G186"/>
    <mergeCell ref="C188:G188"/>
    <mergeCell ref="C190:G190"/>
    <mergeCell ref="C193:G193"/>
    <mergeCell ref="C138:G138"/>
    <mergeCell ref="C139:G139"/>
    <mergeCell ref="C140:G140"/>
    <mergeCell ref="C141:G141"/>
    <mergeCell ref="C142:G142"/>
    <mergeCell ref="C172:G172"/>
    <mergeCell ref="C132:G132"/>
    <mergeCell ref="C133:G133"/>
    <mergeCell ref="C134:G134"/>
    <mergeCell ref="C135:G135"/>
    <mergeCell ref="C136:G136"/>
    <mergeCell ref="C137:G137"/>
    <mergeCell ref="A1:G1"/>
    <mergeCell ref="C2:G2"/>
    <mergeCell ref="C3:G3"/>
    <mergeCell ref="C4:G4"/>
    <mergeCell ref="A594:C594"/>
    <mergeCell ref="A595:G599"/>
    <mergeCell ref="C64:G64"/>
    <mergeCell ref="C124:G124"/>
    <mergeCell ref="C130:G130"/>
    <mergeCell ref="C131:G13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9256-2360-453E-A8E0-02D2D33CE3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48</v>
      </c>
      <c r="C3" s="201" t="s">
        <v>49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69</v>
      </c>
      <c r="C8" s="254" t="s">
        <v>70</v>
      </c>
      <c r="D8" s="237"/>
      <c r="E8" s="238"/>
      <c r="F8" s="239"/>
      <c r="G8" s="240">
        <f>SUMIF(AG9:AG39,"&lt;&gt;NOR",G9:G39)</f>
        <v>0</v>
      </c>
      <c r="H8" s="234"/>
      <c r="I8" s="234">
        <f>SUM(I9:I39)</f>
        <v>0</v>
      </c>
      <c r="J8" s="234"/>
      <c r="K8" s="234">
        <f>SUM(K9:K39)</f>
        <v>0</v>
      </c>
      <c r="L8" s="234"/>
      <c r="M8" s="234">
        <f>SUM(M9:M39)</f>
        <v>0</v>
      </c>
      <c r="N8" s="234"/>
      <c r="O8" s="234">
        <f>SUM(O9:O39)</f>
        <v>0</v>
      </c>
      <c r="P8" s="234"/>
      <c r="Q8" s="234">
        <f>SUM(Q9:Q39)</f>
        <v>0.66</v>
      </c>
      <c r="R8" s="234"/>
      <c r="S8" s="234"/>
      <c r="T8" s="234"/>
      <c r="U8" s="234"/>
      <c r="V8" s="234">
        <f>SUM(V9:V39)</f>
        <v>91.51</v>
      </c>
      <c r="W8" s="234"/>
      <c r="X8" s="234"/>
      <c r="AG8" t="s">
        <v>177</v>
      </c>
    </row>
    <row r="9" spans="1:60" outlineLevel="1" x14ac:dyDescent="0.2">
      <c r="A9" s="247">
        <v>1</v>
      </c>
      <c r="B9" s="248" t="s">
        <v>958</v>
      </c>
      <c r="C9" s="255" t="s">
        <v>959</v>
      </c>
      <c r="D9" s="249" t="s">
        <v>295</v>
      </c>
      <c r="E9" s="250">
        <v>3</v>
      </c>
      <c r="F9" s="251"/>
      <c r="G9" s="252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0.22</v>
      </c>
      <c r="Q9" s="232">
        <f>ROUND(E9*P9,2)</f>
        <v>0.66</v>
      </c>
      <c r="R9" s="232"/>
      <c r="S9" s="232" t="s">
        <v>181</v>
      </c>
      <c r="T9" s="232" t="s">
        <v>204</v>
      </c>
      <c r="U9" s="232">
        <v>0.14299999999999999</v>
      </c>
      <c r="V9" s="232">
        <f>ROUND(E9*U9,2)</f>
        <v>0.43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223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41">
        <v>2</v>
      </c>
      <c r="B10" s="242" t="s">
        <v>960</v>
      </c>
      <c r="C10" s="256" t="s">
        <v>961</v>
      </c>
      <c r="D10" s="243" t="s">
        <v>962</v>
      </c>
      <c r="E10" s="244">
        <v>5</v>
      </c>
      <c r="F10" s="245"/>
      <c r="G10" s="246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181</v>
      </c>
      <c r="T10" s="232" t="s">
        <v>204</v>
      </c>
      <c r="U10" s="232">
        <v>18.216000000000001</v>
      </c>
      <c r="V10" s="232">
        <f>ROUND(E10*U10,2)</f>
        <v>91.08</v>
      </c>
      <c r="W10" s="232"/>
      <c r="X10" s="232" t="s">
        <v>222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75" t="s">
        <v>77</v>
      </c>
      <c r="D11" s="264"/>
      <c r="E11" s="265">
        <v>5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2"/>
      <c r="Z11" s="212"/>
      <c r="AA11" s="212"/>
      <c r="AB11" s="212"/>
      <c r="AC11" s="212"/>
      <c r="AD11" s="212"/>
      <c r="AE11" s="212"/>
      <c r="AF11" s="212"/>
      <c r="AG11" s="212" t="s">
        <v>243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1">
        <v>3</v>
      </c>
      <c r="B12" s="242" t="s">
        <v>963</v>
      </c>
      <c r="C12" s="256" t="s">
        <v>964</v>
      </c>
      <c r="D12" s="243" t="s">
        <v>240</v>
      </c>
      <c r="E12" s="244">
        <v>4.58</v>
      </c>
      <c r="F12" s="245"/>
      <c r="G12" s="246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208</v>
      </c>
      <c r="T12" s="232" t="s">
        <v>204</v>
      </c>
      <c r="U12" s="232">
        <v>0</v>
      </c>
      <c r="V12" s="232">
        <f>ROUND(E12*U12,2)</f>
        <v>0</v>
      </c>
      <c r="W12" s="232"/>
      <c r="X12" s="232" t="s">
        <v>222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965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75" t="s">
        <v>966</v>
      </c>
      <c r="D13" s="264"/>
      <c r="E13" s="265">
        <v>4.58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2"/>
      <c r="Z13" s="212"/>
      <c r="AA13" s="212"/>
      <c r="AB13" s="212"/>
      <c r="AC13" s="212"/>
      <c r="AD13" s="212"/>
      <c r="AE13" s="212"/>
      <c r="AF13" s="212"/>
      <c r="AG13" s="212" t="s">
        <v>243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1">
        <v>4</v>
      </c>
      <c r="B14" s="242" t="s">
        <v>967</v>
      </c>
      <c r="C14" s="256" t="s">
        <v>968</v>
      </c>
      <c r="D14" s="243" t="s">
        <v>240</v>
      </c>
      <c r="E14" s="244">
        <v>2.54</v>
      </c>
      <c r="F14" s="245"/>
      <c r="G14" s="246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208</v>
      </c>
      <c r="T14" s="232" t="s">
        <v>204</v>
      </c>
      <c r="U14" s="232">
        <v>0</v>
      </c>
      <c r="V14" s="232">
        <f>ROUND(E14*U14,2)</f>
        <v>0</v>
      </c>
      <c r="W14" s="232"/>
      <c r="X14" s="232" t="s">
        <v>222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965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5" t="s">
        <v>969</v>
      </c>
      <c r="D15" s="264"/>
      <c r="E15" s="265">
        <v>2.54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243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1">
        <v>5</v>
      </c>
      <c r="B16" s="242" t="s">
        <v>970</v>
      </c>
      <c r="C16" s="256" t="s">
        <v>971</v>
      </c>
      <c r="D16" s="243" t="s">
        <v>962</v>
      </c>
      <c r="E16" s="244">
        <v>0.54</v>
      </c>
      <c r="F16" s="245"/>
      <c r="G16" s="246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208</v>
      </c>
      <c r="T16" s="232" t="s">
        <v>204</v>
      </c>
      <c r="U16" s="232">
        <v>0</v>
      </c>
      <c r="V16" s="232">
        <f>ROUND(E16*U16,2)</f>
        <v>0</v>
      </c>
      <c r="W16" s="232"/>
      <c r="X16" s="232" t="s">
        <v>222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965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5" t="s">
        <v>972</v>
      </c>
      <c r="D17" s="264"/>
      <c r="E17" s="265">
        <v>0.54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2"/>
      <c r="Z17" s="212"/>
      <c r="AA17" s="212"/>
      <c r="AB17" s="212"/>
      <c r="AC17" s="212"/>
      <c r="AD17" s="212"/>
      <c r="AE17" s="212"/>
      <c r="AF17" s="212"/>
      <c r="AG17" s="212" t="s">
        <v>243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1">
        <v>6</v>
      </c>
      <c r="B18" s="242" t="s">
        <v>973</v>
      </c>
      <c r="C18" s="256" t="s">
        <v>974</v>
      </c>
      <c r="D18" s="243" t="s">
        <v>962</v>
      </c>
      <c r="E18" s="244">
        <v>8.3520000000000003</v>
      </c>
      <c r="F18" s="245"/>
      <c r="G18" s="246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208</v>
      </c>
      <c r="T18" s="232" t="s">
        <v>204</v>
      </c>
      <c r="U18" s="232">
        <v>0</v>
      </c>
      <c r="V18" s="232">
        <f>ROUND(E18*U18,2)</f>
        <v>0</v>
      </c>
      <c r="W18" s="232"/>
      <c r="X18" s="232" t="s">
        <v>222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965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75" t="s">
        <v>975</v>
      </c>
      <c r="D19" s="264"/>
      <c r="E19" s="265">
        <v>8.3520000000000003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2"/>
      <c r="Z19" s="212"/>
      <c r="AA19" s="212"/>
      <c r="AB19" s="212"/>
      <c r="AC19" s="212"/>
      <c r="AD19" s="212"/>
      <c r="AE19" s="212"/>
      <c r="AF19" s="212"/>
      <c r="AG19" s="212" t="s">
        <v>243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1">
        <v>7</v>
      </c>
      <c r="B20" s="242" t="s">
        <v>976</v>
      </c>
      <c r="C20" s="256" t="s">
        <v>977</v>
      </c>
      <c r="D20" s="243" t="s">
        <v>962</v>
      </c>
      <c r="E20" s="244">
        <v>6.6816000000000004</v>
      </c>
      <c r="F20" s="245"/>
      <c r="G20" s="246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208</v>
      </c>
      <c r="T20" s="232" t="s">
        <v>204</v>
      </c>
      <c r="U20" s="232">
        <v>0</v>
      </c>
      <c r="V20" s="232">
        <f>ROUND(E20*U20,2)</f>
        <v>0</v>
      </c>
      <c r="W20" s="232"/>
      <c r="X20" s="232" t="s">
        <v>222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965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75" t="s">
        <v>978</v>
      </c>
      <c r="D21" s="264"/>
      <c r="E21" s="265">
        <v>6.6816000000000004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2"/>
      <c r="Z21" s="212"/>
      <c r="AA21" s="212"/>
      <c r="AB21" s="212"/>
      <c r="AC21" s="212"/>
      <c r="AD21" s="212"/>
      <c r="AE21" s="212"/>
      <c r="AF21" s="212"/>
      <c r="AG21" s="212" t="s">
        <v>243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1">
        <v>8</v>
      </c>
      <c r="B22" s="242" t="s">
        <v>979</v>
      </c>
      <c r="C22" s="256" t="s">
        <v>980</v>
      </c>
      <c r="D22" s="243" t="s">
        <v>962</v>
      </c>
      <c r="E22" s="244">
        <v>1.6704000000000001</v>
      </c>
      <c r="F22" s="245"/>
      <c r="G22" s="246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208</v>
      </c>
      <c r="T22" s="232" t="s">
        <v>204</v>
      </c>
      <c r="U22" s="232">
        <v>0</v>
      </c>
      <c r="V22" s="232">
        <f>ROUND(E22*U22,2)</f>
        <v>0</v>
      </c>
      <c r="W22" s="232"/>
      <c r="X22" s="232" t="s">
        <v>222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965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75" t="s">
        <v>981</v>
      </c>
      <c r="D23" s="264"/>
      <c r="E23" s="265">
        <v>1.6704000000000001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243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7">
        <v>9</v>
      </c>
      <c r="B24" s="248" t="s">
        <v>982</v>
      </c>
      <c r="C24" s="255" t="s">
        <v>983</v>
      </c>
      <c r="D24" s="249" t="s">
        <v>962</v>
      </c>
      <c r="E24" s="250">
        <v>8.3520000000000003</v>
      </c>
      <c r="F24" s="251"/>
      <c r="G24" s="252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/>
      <c r="S24" s="232" t="s">
        <v>208</v>
      </c>
      <c r="T24" s="232" t="s">
        <v>204</v>
      </c>
      <c r="U24" s="232">
        <v>0</v>
      </c>
      <c r="V24" s="232">
        <f>ROUND(E24*U24,2)</f>
        <v>0</v>
      </c>
      <c r="W24" s="232"/>
      <c r="X24" s="232" t="s">
        <v>222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965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7">
        <v>10</v>
      </c>
      <c r="B25" s="248" t="s">
        <v>984</v>
      </c>
      <c r="C25" s="255" t="s">
        <v>985</v>
      </c>
      <c r="D25" s="249" t="s">
        <v>962</v>
      </c>
      <c r="E25" s="250">
        <v>1.68</v>
      </c>
      <c r="F25" s="251"/>
      <c r="G25" s="252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208</v>
      </c>
      <c r="T25" s="232" t="s">
        <v>204</v>
      </c>
      <c r="U25" s="232">
        <v>0</v>
      </c>
      <c r="V25" s="232">
        <f>ROUND(E25*U25,2)</f>
        <v>0</v>
      </c>
      <c r="W25" s="232"/>
      <c r="X25" s="232" t="s">
        <v>222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965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1">
        <v>11</v>
      </c>
      <c r="B26" s="242" t="s">
        <v>986</v>
      </c>
      <c r="C26" s="256" t="s">
        <v>987</v>
      </c>
      <c r="D26" s="243" t="s">
        <v>334</v>
      </c>
      <c r="E26" s="244">
        <v>3.024</v>
      </c>
      <c r="F26" s="245"/>
      <c r="G26" s="246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/>
      <c r="S26" s="232" t="s">
        <v>208</v>
      </c>
      <c r="T26" s="232" t="s">
        <v>204</v>
      </c>
      <c r="U26" s="232">
        <v>0</v>
      </c>
      <c r="V26" s="232">
        <f>ROUND(E26*U26,2)</f>
        <v>0</v>
      </c>
      <c r="W26" s="232"/>
      <c r="X26" s="232" t="s">
        <v>222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965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75" t="s">
        <v>988</v>
      </c>
      <c r="D27" s="264"/>
      <c r="E27" s="265">
        <v>3.024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2"/>
      <c r="Z27" s="212"/>
      <c r="AA27" s="212"/>
      <c r="AB27" s="212"/>
      <c r="AC27" s="212"/>
      <c r="AD27" s="212"/>
      <c r="AE27" s="212"/>
      <c r="AF27" s="212"/>
      <c r="AG27" s="212" t="s">
        <v>243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1">
        <v>12</v>
      </c>
      <c r="B28" s="242" t="s">
        <v>989</v>
      </c>
      <c r="C28" s="256" t="s">
        <v>990</v>
      </c>
      <c r="D28" s="243" t="s">
        <v>962</v>
      </c>
      <c r="E28" s="244">
        <v>6.6820000000000004</v>
      </c>
      <c r="F28" s="245"/>
      <c r="G28" s="246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208</v>
      </c>
      <c r="T28" s="232" t="s">
        <v>204</v>
      </c>
      <c r="U28" s="232">
        <v>0</v>
      </c>
      <c r="V28" s="232">
        <f>ROUND(E28*U28,2)</f>
        <v>0</v>
      </c>
      <c r="W28" s="232"/>
      <c r="X28" s="232" t="s">
        <v>222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965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75" t="s">
        <v>991</v>
      </c>
      <c r="D29" s="264"/>
      <c r="E29" s="265">
        <v>6.6820000000000004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2"/>
      <c r="Z29" s="212"/>
      <c r="AA29" s="212"/>
      <c r="AB29" s="212"/>
      <c r="AC29" s="212"/>
      <c r="AD29" s="212"/>
      <c r="AE29" s="212"/>
      <c r="AF29" s="212"/>
      <c r="AG29" s="212" t="s">
        <v>243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1">
        <v>13</v>
      </c>
      <c r="B30" s="242" t="s">
        <v>992</v>
      </c>
      <c r="C30" s="256" t="s">
        <v>993</v>
      </c>
      <c r="D30" s="243" t="s">
        <v>962</v>
      </c>
      <c r="E30" s="244">
        <v>1.68</v>
      </c>
      <c r="F30" s="245"/>
      <c r="G30" s="246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208</v>
      </c>
      <c r="T30" s="232" t="s">
        <v>182</v>
      </c>
      <c r="U30" s="232">
        <v>0</v>
      </c>
      <c r="V30" s="232">
        <f>ROUND(E30*U30,2)</f>
        <v>0</v>
      </c>
      <c r="W30" s="232"/>
      <c r="X30" s="232" t="s">
        <v>222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965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75" t="s">
        <v>994</v>
      </c>
      <c r="D31" s="264"/>
      <c r="E31" s="265">
        <v>1.68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2"/>
      <c r="Z31" s="212"/>
      <c r="AA31" s="212"/>
      <c r="AB31" s="212"/>
      <c r="AC31" s="212"/>
      <c r="AD31" s="212"/>
      <c r="AE31" s="212"/>
      <c r="AF31" s="212"/>
      <c r="AG31" s="212" t="s">
        <v>243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1">
        <v>14</v>
      </c>
      <c r="B32" s="242" t="s">
        <v>995</v>
      </c>
      <c r="C32" s="256" t="s">
        <v>996</v>
      </c>
      <c r="D32" s="243" t="s">
        <v>240</v>
      </c>
      <c r="E32" s="244">
        <v>5.4</v>
      </c>
      <c r="F32" s="245"/>
      <c r="G32" s="246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208</v>
      </c>
      <c r="T32" s="232" t="s">
        <v>204</v>
      </c>
      <c r="U32" s="232">
        <v>0</v>
      </c>
      <c r="V32" s="232">
        <f>ROUND(E32*U32,2)</f>
        <v>0</v>
      </c>
      <c r="W32" s="232"/>
      <c r="X32" s="232" t="s">
        <v>222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965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75" t="s">
        <v>997</v>
      </c>
      <c r="D33" s="264"/>
      <c r="E33" s="265">
        <v>5.4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2"/>
      <c r="Z33" s="212"/>
      <c r="AA33" s="212"/>
      <c r="AB33" s="212"/>
      <c r="AC33" s="212"/>
      <c r="AD33" s="212"/>
      <c r="AE33" s="212"/>
      <c r="AF33" s="212"/>
      <c r="AG33" s="212" t="s">
        <v>243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7">
        <v>15</v>
      </c>
      <c r="B34" s="248" t="s">
        <v>998</v>
      </c>
      <c r="C34" s="255" t="s">
        <v>999</v>
      </c>
      <c r="D34" s="249" t="s">
        <v>240</v>
      </c>
      <c r="E34" s="250">
        <v>5.4</v>
      </c>
      <c r="F34" s="251"/>
      <c r="G34" s="252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3.0000000000000001E-5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208</v>
      </c>
      <c r="T34" s="232" t="s">
        <v>204</v>
      </c>
      <c r="U34" s="232">
        <v>0</v>
      </c>
      <c r="V34" s="232">
        <f>ROUND(E34*U34,2)</f>
        <v>0</v>
      </c>
      <c r="W34" s="232"/>
      <c r="X34" s="232" t="s">
        <v>222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965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7">
        <v>16</v>
      </c>
      <c r="B35" s="248" t="s">
        <v>1000</v>
      </c>
      <c r="C35" s="255" t="s">
        <v>1001</v>
      </c>
      <c r="D35" s="249" t="s">
        <v>240</v>
      </c>
      <c r="E35" s="250">
        <v>5.4</v>
      </c>
      <c r="F35" s="251"/>
      <c r="G35" s="252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208</v>
      </c>
      <c r="T35" s="232" t="s">
        <v>182</v>
      </c>
      <c r="U35" s="232">
        <v>0</v>
      </c>
      <c r="V35" s="232">
        <f>ROUND(E35*U35,2)</f>
        <v>0</v>
      </c>
      <c r="W35" s="232"/>
      <c r="X35" s="232" t="s">
        <v>222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965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1">
        <v>17</v>
      </c>
      <c r="B36" s="242" t="s">
        <v>1002</v>
      </c>
      <c r="C36" s="256" t="s">
        <v>1003</v>
      </c>
      <c r="D36" s="243" t="s">
        <v>923</v>
      </c>
      <c r="E36" s="244">
        <v>0.378</v>
      </c>
      <c r="F36" s="245"/>
      <c r="G36" s="246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1E-3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208</v>
      </c>
      <c r="T36" s="232" t="s">
        <v>204</v>
      </c>
      <c r="U36" s="232">
        <v>0</v>
      </c>
      <c r="V36" s="232">
        <f>ROUND(E36*U36,2)</f>
        <v>0</v>
      </c>
      <c r="W36" s="232"/>
      <c r="X36" s="232" t="s">
        <v>271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917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5" t="s">
        <v>1004</v>
      </c>
      <c r="D37" s="264"/>
      <c r="E37" s="265">
        <v>0.378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2"/>
      <c r="Z37" s="212"/>
      <c r="AA37" s="212"/>
      <c r="AB37" s="212"/>
      <c r="AC37" s="212"/>
      <c r="AD37" s="212"/>
      <c r="AE37" s="212"/>
      <c r="AF37" s="212"/>
      <c r="AG37" s="212" t="s">
        <v>243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1">
        <v>18</v>
      </c>
      <c r="B38" s="242" t="s">
        <v>1005</v>
      </c>
      <c r="C38" s="256" t="s">
        <v>1006</v>
      </c>
      <c r="D38" s="243" t="s">
        <v>1007</v>
      </c>
      <c r="E38" s="244">
        <v>2.8845999999999998</v>
      </c>
      <c r="F38" s="245"/>
      <c r="G38" s="246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208</v>
      </c>
      <c r="T38" s="232" t="s">
        <v>204</v>
      </c>
      <c r="U38" s="232">
        <v>0</v>
      </c>
      <c r="V38" s="232">
        <f>ROUND(E38*U38,2)</f>
        <v>0</v>
      </c>
      <c r="W38" s="232"/>
      <c r="X38" s="232" t="s">
        <v>271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917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5" t="s">
        <v>1008</v>
      </c>
      <c r="D39" s="264"/>
      <c r="E39" s="265">
        <v>2.88456</v>
      </c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12"/>
      <c r="Z39" s="212"/>
      <c r="AA39" s="212"/>
      <c r="AB39" s="212"/>
      <c r="AC39" s="212"/>
      <c r="AD39" s="212"/>
      <c r="AE39" s="212"/>
      <c r="AF39" s="212"/>
      <c r="AG39" s="212" t="s">
        <v>243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35" t="s">
        <v>176</v>
      </c>
      <c r="B40" s="236" t="s">
        <v>77</v>
      </c>
      <c r="C40" s="254" t="s">
        <v>78</v>
      </c>
      <c r="D40" s="237"/>
      <c r="E40" s="238"/>
      <c r="F40" s="239"/>
      <c r="G40" s="240">
        <f>SUMIF(AG41:AG45,"&lt;&gt;NOR",G41:G45)</f>
        <v>0</v>
      </c>
      <c r="H40" s="234"/>
      <c r="I40" s="234">
        <f>SUM(I41:I45)</f>
        <v>0</v>
      </c>
      <c r="J40" s="234"/>
      <c r="K40" s="234">
        <f>SUM(K41:K45)</f>
        <v>0</v>
      </c>
      <c r="L40" s="234"/>
      <c r="M40" s="234">
        <f>SUM(M41:M45)</f>
        <v>0</v>
      </c>
      <c r="N40" s="234"/>
      <c r="O40" s="234">
        <f>SUM(O41:O45)</f>
        <v>1.2599999999999998</v>
      </c>
      <c r="P40" s="234"/>
      <c r="Q40" s="234">
        <f>SUM(Q41:Q45)</f>
        <v>0</v>
      </c>
      <c r="R40" s="234"/>
      <c r="S40" s="234"/>
      <c r="T40" s="234"/>
      <c r="U40" s="234"/>
      <c r="V40" s="234">
        <f>SUM(V41:V45)</f>
        <v>0</v>
      </c>
      <c r="W40" s="234"/>
      <c r="X40" s="234"/>
      <c r="AG40" t="s">
        <v>177</v>
      </c>
    </row>
    <row r="41" spans="1:60" outlineLevel="1" x14ac:dyDescent="0.2">
      <c r="A41" s="247">
        <v>19</v>
      </c>
      <c r="B41" s="248" t="s">
        <v>1009</v>
      </c>
      <c r="C41" s="255" t="s">
        <v>1010</v>
      </c>
      <c r="D41" s="249" t="s">
        <v>240</v>
      </c>
      <c r="E41" s="250">
        <v>0.5</v>
      </c>
      <c r="F41" s="251"/>
      <c r="G41" s="252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0.18906999999999999</v>
      </c>
      <c r="O41" s="232">
        <f>ROUND(E41*N41,2)</f>
        <v>0.09</v>
      </c>
      <c r="P41" s="232">
        <v>0</v>
      </c>
      <c r="Q41" s="232">
        <f>ROUND(E41*P41,2)</f>
        <v>0</v>
      </c>
      <c r="R41" s="232"/>
      <c r="S41" s="232" t="s">
        <v>208</v>
      </c>
      <c r="T41" s="232" t="s">
        <v>182</v>
      </c>
      <c r="U41" s="232">
        <v>0</v>
      </c>
      <c r="V41" s="232">
        <f>ROUND(E41*U41,2)</f>
        <v>0</v>
      </c>
      <c r="W41" s="232"/>
      <c r="X41" s="232" t="s">
        <v>222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965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1">
        <v>20</v>
      </c>
      <c r="B42" s="242" t="s">
        <v>1011</v>
      </c>
      <c r="C42" s="256" t="s">
        <v>1012</v>
      </c>
      <c r="D42" s="243" t="s">
        <v>240</v>
      </c>
      <c r="E42" s="244">
        <v>2.04</v>
      </c>
      <c r="F42" s="245"/>
      <c r="G42" s="246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0.27994000000000002</v>
      </c>
      <c r="O42" s="232">
        <f>ROUND(E42*N42,2)</f>
        <v>0.56999999999999995</v>
      </c>
      <c r="P42" s="232">
        <v>0</v>
      </c>
      <c r="Q42" s="232">
        <f>ROUND(E42*P42,2)</f>
        <v>0</v>
      </c>
      <c r="R42" s="232"/>
      <c r="S42" s="232" t="s">
        <v>208</v>
      </c>
      <c r="T42" s="232" t="s">
        <v>182</v>
      </c>
      <c r="U42" s="232">
        <v>0</v>
      </c>
      <c r="V42" s="232">
        <f>ROUND(E42*U42,2)</f>
        <v>0</v>
      </c>
      <c r="W42" s="232"/>
      <c r="X42" s="232" t="s">
        <v>222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965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75" t="s">
        <v>1013</v>
      </c>
      <c r="D43" s="264"/>
      <c r="E43" s="265">
        <v>2.04</v>
      </c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12"/>
      <c r="Z43" s="212"/>
      <c r="AA43" s="212"/>
      <c r="AB43" s="212"/>
      <c r="AC43" s="212"/>
      <c r="AD43" s="212"/>
      <c r="AE43" s="212"/>
      <c r="AF43" s="212"/>
      <c r="AG43" s="212" t="s">
        <v>243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1">
        <v>21</v>
      </c>
      <c r="B44" s="242" t="s">
        <v>1014</v>
      </c>
      <c r="C44" s="256" t="s">
        <v>1015</v>
      </c>
      <c r="D44" s="243" t="s">
        <v>240</v>
      </c>
      <c r="E44" s="244">
        <v>4.08</v>
      </c>
      <c r="F44" s="245"/>
      <c r="G44" s="246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0.14610000000000001</v>
      </c>
      <c r="O44" s="232">
        <f>ROUND(E44*N44,2)</f>
        <v>0.6</v>
      </c>
      <c r="P44" s="232">
        <v>0</v>
      </c>
      <c r="Q44" s="232">
        <f>ROUND(E44*P44,2)</f>
        <v>0</v>
      </c>
      <c r="R44" s="232"/>
      <c r="S44" s="232" t="s">
        <v>208</v>
      </c>
      <c r="T44" s="232" t="s">
        <v>204</v>
      </c>
      <c r="U44" s="232">
        <v>0</v>
      </c>
      <c r="V44" s="232">
        <f>ROUND(E44*U44,2)</f>
        <v>0</v>
      </c>
      <c r="W44" s="232"/>
      <c r="X44" s="232" t="s">
        <v>222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965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5" t="s">
        <v>1016</v>
      </c>
      <c r="D45" s="264"/>
      <c r="E45" s="265">
        <v>4.08</v>
      </c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12"/>
      <c r="Z45" s="212"/>
      <c r="AA45" s="212"/>
      <c r="AB45" s="212"/>
      <c r="AC45" s="212"/>
      <c r="AD45" s="212"/>
      <c r="AE45" s="212"/>
      <c r="AF45" s="212"/>
      <c r="AG45" s="212" t="s">
        <v>243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35" t="s">
        <v>176</v>
      </c>
      <c r="B46" s="236" t="s">
        <v>89</v>
      </c>
      <c r="C46" s="254" t="s">
        <v>90</v>
      </c>
      <c r="D46" s="237"/>
      <c r="E46" s="238"/>
      <c r="F46" s="239"/>
      <c r="G46" s="240">
        <f>SUMIF(AG47:AG47,"&lt;&gt;NOR",G47:G47)</f>
        <v>0</v>
      </c>
      <c r="H46" s="234"/>
      <c r="I46" s="234">
        <f>SUM(I47:I47)</f>
        <v>0</v>
      </c>
      <c r="J46" s="234"/>
      <c r="K46" s="234">
        <f>SUM(K47:K47)</f>
        <v>0</v>
      </c>
      <c r="L46" s="234"/>
      <c r="M46" s="234">
        <f>SUM(M47:M47)</f>
        <v>0</v>
      </c>
      <c r="N46" s="234"/>
      <c r="O46" s="234">
        <f>SUM(O47:O47)</f>
        <v>0.57999999999999996</v>
      </c>
      <c r="P46" s="234"/>
      <c r="Q46" s="234">
        <f>SUM(Q47:Q47)</f>
        <v>0</v>
      </c>
      <c r="R46" s="234"/>
      <c r="S46" s="234"/>
      <c r="T46" s="234"/>
      <c r="U46" s="234"/>
      <c r="V46" s="234">
        <f>SUM(V47:V47)</f>
        <v>0.49</v>
      </c>
      <c r="W46" s="234"/>
      <c r="X46" s="234"/>
      <c r="AG46" t="s">
        <v>177</v>
      </c>
    </row>
    <row r="47" spans="1:60" ht="22.5" outlineLevel="1" x14ac:dyDescent="0.2">
      <c r="A47" s="247">
        <v>22</v>
      </c>
      <c r="B47" s="248" t="s">
        <v>1017</v>
      </c>
      <c r="C47" s="255" t="s">
        <v>1018</v>
      </c>
      <c r="D47" s="249" t="s">
        <v>295</v>
      </c>
      <c r="E47" s="250">
        <v>3</v>
      </c>
      <c r="F47" s="251"/>
      <c r="G47" s="252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0.19189000000000001</v>
      </c>
      <c r="O47" s="232">
        <f>ROUND(E47*N47,2)</f>
        <v>0.57999999999999996</v>
      </c>
      <c r="P47" s="232">
        <v>0</v>
      </c>
      <c r="Q47" s="232">
        <f>ROUND(E47*P47,2)</f>
        <v>0</v>
      </c>
      <c r="R47" s="232"/>
      <c r="S47" s="232" t="s">
        <v>181</v>
      </c>
      <c r="T47" s="232" t="s">
        <v>204</v>
      </c>
      <c r="U47" s="232">
        <v>0.16200000000000001</v>
      </c>
      <c r="V47" s="232">
        <f>ROUND(E47*U47,2)</f>
        <v>0.49</v>
      </c>
      <c r="W47" s="232"/>
      <c r="X47" s="232" t="s">
        <v>222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223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35" t="s">
        <v>176</v>
      </c>
      <c r="B48" s="236" t="s">
        <v>91</v>
      </c>
      <c r="C48" s="254" t="s">
        <v>92</v>
      </c>
      <c r="D48" s="237"/>
      <c r="E48" s="238"/>
      <c r="F48" s="239"/>
      <c r="G48" s="240">
        <f>SUMIF(AG49:AG49,"&lt;&gt;NOR",G49:G49)</f>
        <v>0</v>
      </c>
      <c r="H48" s="234"/>
      <c r="I48" s="234">
        <f>SUM(I49:I49)</f>
        <v>0</v>
      </c>
      <c r="J48" s="234"/>
      <c r="K48" s="234">
        <f>SUM(K49:K49)</f>
        <v>0</v>
      </c>
      <c r="L48" s="234"/>
      <c r="M48" s="234">
        <f>SUM(M49:M49)</f>
        <v>0</v>
      </c>
      <c r="N48" s="234"/>
      <c r="O48" s="234">
        <f>SUM(O49:O49)</f>
        <v>7.0000000000000007E-2</v>
      </c>
      <c r="P48" s="234"/>
      <c r="Q48" s="234">
        <f>SUM(Q49:Q49)</f>
        <v>0</v>
      </c>
      <c r="R48" s="234"/>
      <c r="S48" s="234"/>
      <c r="T48" s="234"/>
      <c r="U48" s="234"/>
      <c r="V48" s="234">
        <f>SUM(V49:V49)</f>
        <v>0</v>
      </c>
      <c r="W48" s="234"/>
      <c r="X48" s="234"/>
      <c r="AG48" t="s">
        <v>177</v>
      </c>
    </row>
    <row r="49" spans="1:60" outlineLevel="1" x14ac:dyDescent="0.2">
      <c r="A49" s="247">
        <v>23</v>
      </c>
      <c r="B49" s="248" t="s">
        <v>1019</v>
      </c>
      <c r="C49" s="255" t="s">
        <v>1020</v>
      </c>
      <c r="D49" s="249" t="s">
        <v>295</v>
      </c>
      <c r="E49" s="250">
        <v>1</v>
      </c>
      <c r="F49" s="251"/>
      <c r="G49" s="252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7.2849999999999998E-2</v>
      </c>
      <c r="O49" s="232">
        <f>ROUND(E49*N49,2)</f>
        <v>7.0000000000000007E-2</v>
      </c>
      <c r="P49" s="232">
        <v>0</v>
      </c>
      <c r="Q49" s="232">
        <f>ROUND(E49*P49,2)</f>
        <v>0</v>
      </c>
      <c r="R49" s="232"/>
      <c r="S49" s="232" t="s">
        <v>208</v>
      </c>
      <c r="T49" s="232" t="s">
        <v>182</v>
      </c>
      <c r="U49" s="232">
        <v>0</v>
      </c>
      <c r="V49" s="232">
        <f>ROUND(E49*U49,2)</f>
        <v>0</v>
      </c>
      <c r="W49" s="232"/>
      <c r="X49" s="232" t="s">
        <v>222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965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35" t="s">
        <v>176</v>
      </c>
      <c r="B50" s="236" t="s">
        <v>99</v>
      </c>
      <c r="C50" s="254" t="s">
        <v>100</v>
      </c>
      <c r="D50" s="237"/>
      <c r="E50" s="238"/>
      <c r="F50" s="239"/>
      <c r="G50" s="240">
        <f>SUMIF(AG51:AG52,"&lt;&gt;NOR",G51:G52)</f>
        <v>0</v>
      </c>
      <c r="H50" s="234"/>
      <c r="I50" s="234">
        <f>SUM(I51:I52)</f>
        <v>0</v>
      </c>
      <c r="J50" s="234"/>
      <c r="K50" s="234">
        <f>SUM(K51:K52)</f>
        <v>0</v>
      </c>
      <c r="L50" s="234"/>
      <c r="M50" s="234">
        <f>SUM(M51:M52)</f>
        <v>0</v>
      </c>
      <c r="N50" s="234"/>
      <c r="O50" s="234">
        <f>SUM(O51:O52)</f>
        <v>0</v>
      </c>
      <c r="P50" s="234"/>
      <c r="Q50" s="234">
        <f>SUM(Q51:Q52)</f>
        <v>0</v>
      </c>
      <c r="R50" s="234"/>
      <c r="S50" s="234"/>
      <c r="T50" s="234"/>
      <c r="U50" s="234"/>
      <c r="V50" s="234">
        <f>SUM(V51:V52)</f>
        <v>6.9</v>
      </c>
      <c r="W50" s="234"/>
      <c r="X50" s="234"/>
      <c r="AG50" t="s">
        <v>177</v>
      </c>
    </row>
    <row r="51" spans="1:60" outlineLevel="1" x14ac:dyDescent="0.2">
      <c r="A51" s="247">
        <v>24</v>
      </c>
      <c r="B51" s="248" t="s">
        <v>1021</v>
      </c>
      <c r="C51" s="255" t="s">
        <v>1022</v>
      </c>
      <c r="D51" s="249" t="s">
        <v>269</v>
      </c>
      <c r="E51" s="250">
        <v>1</v>
      </c>
      <c r="F51" s="251"/>
      <c r="G51" s="252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2.14E-3</v>
      </c>
      <c r="Q51" s="232">
        <f>ROUND(E51*P51,2)</f>
        <v>0</v>
      </c>
      <c r="R51" s="232"/>
      <c r="S51" s="232" t="s">
        <v>181</v>
      </c>
      <c r="T51" s="232" t="s">
        <v>204</v>
      </c>
      <c r="U51" s="232">
        <v>6.9</v>
      </c>
      <c r="V51" s="232">
        <f>ROUND(E51*U51,2)</f>
        <v>6.9</v>
      </c>
      <c r="W51" s="232"/>
      <c r="X51" s="232" t="s">
        <v>222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223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47">
        <v>25</v>
      </c>
      <c r="B52" s="248" t="s">
        <v>1023</v>
      </c>
      <c r="C52" s="255" t="s">
        <v>1024</v>
      </c>
      <c r="D52" s="249" t="s">
        <v>240</v>
      </c>
      <c r="E52" s="250">
        <v>4.58</v>
      </c>
      <c r="F52" s="251"/>
      <c r="G52" s="252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/>
      <c r="S52" s="232" t="s">
        <v>208</v>
      </c>
      <c r="T52" s="232" t="s">
        <v>204</v>
      </c>
      <c r="U52" s="232">
        <v>0</v>
      </c>
      <c r="V52" s="232">
        <f>ROUND(E52*U52,2)</f>
        <v>0</v>
      </c>
      <c r="W52" s="232"/>
      <c r="X52" s="232" t="s">
        <v>222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965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35" t="s">
        <v>176</v>
      </c>
      <c r="B53" s="236" t="s">
        <v>101</v>
      </c>
      <c r="C53" s="254" t="s">
        <v>102</v>
      </c>
      <c r="D53" s="237"/>
      <c r="E53" s="238"/>
      <c r="F53" s="239"/>
      <c r="G53" s="240">
        <f>SUMIF(AG54:AG54,"&lt;&gt;NOR",G54:G54)</f>
        <v>0</v>
      </c>
      <c r="H53" s="234"/>
      <c r="I53" s="234">
        <f>SUM(I54:I54)</f>
        <v>0</v>
      </c>
      <c r="J53" s="234"/>
      <c r="K53" s="234">
        <f>SUM(K54:K54)</f>
        <v>0</v>
      </c>
      <c r="L53" s="234"/>
      <c r="M53" s="234">
        <f>SUM(M54:M54)</f>
        <v>0</v>
      </c>
      <c r="N53" s="234"/>
      <c r="O53" s="234">
        <f>SUM(O54:O54)</f>
        <v>0</v>
      </c>
      <c r="P53" s="234"/>
      <c r="Q53" s="234">
        <f>SUM(Q54:Q54)</f>
        <v>0</v>
      </c>
      <c r="R53" s="234"/>
      <c r="S53" s="234"/>
      <c r="T53" s="234"/>
      <c r="U53" s="234"/>
      <c r="V53" s="234">
        <f>SUM(V54:V54)</f>
        <v>0</v>
      </c>
      <c r="W53" s="234"/>
      <c r="X53" s="234"/>
      <c r="AG53" t="s">
        <v>177</v>
      </c>
    </row>
    <row r="54" spans="1:60" outlineLevel="1" x14ac:dyDescent="0.2">
      <c r="A54" s="247">
        <v>26</v>
      </c>
      <c r="B54" s="248" t="s">
        <v>1025</v>
      </c>
      <c r="C54" s="255" t="s">
        <v>1026</v>
      </c>
      <c r="D54" s="249" t="s">
        <v>334</v>
      </c>
      <c r="E54" s="250">
        <v>1.3350900000000001</v>
      </c>
      <c r="F54" s="251"/>
      <c r="G54" s="252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208</v>
      </c>
      <c r="T54" s="232" t="s">
        <v>204</v>
      </c>
      <c r="U54" s="232">
        <v>0</v>
      </c>
      <c r="V54" s="232">
        <f>ROUND(E54*U54,2)</f>
        <v>0</v>
      </c>
      <c r="W54" s="232"/>
      <c r="X54" s="232" t="s">
        <v>222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965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35" t="s">
        <v>176</v>
      </c>
      <c r="B55" s="236" t="s">
        <v>113</v>
      </c>
      <c r="C55" s="254" t="s">
        <v>114</v>
      </c>
      <c r="D55" s="237"/>
      <c r="E55" s="238"/>
      <c r="F55" s="239"/>
      <c r="G55" s="240">
        <f>SUMIF(AG56:AG78,"&lt;&gt;NOR",G56:G78)</f>
        <v>0</v>
      </c>
      <c r="H55" s="234"/>
      <c r="I55" s="234">
        <f>SUM(I56:I78)</f>
        <v>0</v>
      </c>
      <c r="J55" s="234"/>
      <c r="K55" s="234">
        <f>SUM(K56:K78)</f>
        <v>0</v>
      </c>
      <c r="L55" s="234"/>
      <c r="M55" s="234">
        <f>SUM(M56:M78)</f>
        <v>0</v>
      </c>
      <c r="N55" s="234"/>
      <c r="O55" s="234">
        <f>SUM(O56:O78)</f>
        <v>0.46</v>
      </c>
      <c r="P55" s="234"/>
      <c r="Q55" s="234">
        <f>SUM(Q56:Q78)</f>
        <v>0</v>
      </c>
      <c r="R55" s="234"/>
      <c r="S55" s="234"/>
      <c r="T55" s="234"/>
      <c r="U55" s="234"/>
      <c r="V55" s="234">
        <f>SUM(V56:V78)</f>
        <v>0</v>
      </c>
      <c r="W55" s="234"/>
      <c r="X55" s="234"/>
      <c r="AG55" t="s">
        <v>177</v>
      </c>
    </row>
    <row r="56" spans="1:60" outlineLevel="1" x14ac:dyDescent="0.2">
      <c r="A56" s="247">
        <v>27</v>
      </c>
      <c r="B56" s="248" t="s">
        <v>1027</v>
      </c>
      <c r="C56" s="255" t="s">
        <v>1028</v>
      </c>
      <c r="D56" s="249" t="s">
        <v>269</v>
      </c>
      <c r="E56" s="250">
        <v>2</v>
      </c>
      <c r="F56" s="251"/>
      <c r="G56" s="252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3.8400000000000001E-3</v>
      </c>
      <c r="O56" s="232">
        <f>ROUND(E56*N56,2)</f>
        <v>0.01</v>
      </c>
      <c r="P56" s="232">
        <v>0</v>
      </c>
      <c r="Q56" s="232">
        <f>ROUND(E56*P56,2)</f>
        <v>0</v>
      </c>
      <c r="R56" s="232"/>
      <c r="S56" s="232" t="s">
        <v>208</v>
      </c>
      <c r="T56" s="232" t="s">
        <v>204</v>
      </c>
      <c r="U56" s="232">
        <v>0</v>
      </c>
      <c r="V56" s="232">
        <f>ROUND(E56*U56,2)</f>
        <v>0</v>
      </c>
      <c r="W56" s="232"/>
      <c r="X56" s="232" t="s">
        <v>222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1029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7">
        <v>28</v>
      </c>
      <c r="B57" s="248" t="s">
        <v>1030</v>
      </c>
      <c r="C57" s="255" t="s">
        <v>1031</v>
      </c>
      <c r="D57" s="249" t="s">
        <v>1032</v>
      </c>
      <c r="E57" s="250">
        <v>1</v>
      </c>
      <c r="F57" s="251"/>
      <c r="G57" s="252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/>
      <c r="S57" s="232" t="s">
        <v>208</v>
      </c>
      <c r="T57" s="232" t="s">
        <v>204</v>
      </c>
      <c r="U57" s="232">
        <v>0</v>
      </c>
      <c r="V57" s="232">
        <f>ROUND(E57*U57,2)</f>
        <v>0</v>
      </c>
      <c r="W57" s="232"/>
      <c r="X57" s="232" t="s">
        <v>222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1029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7">
        <v>29</v>
      </c>
      <c r="B58" s="248" t="s">
        <v>1033</v>
      </c>
      <c r="C58" s="255" t="s">
        <v>1034</v>
      </c>
      <c r="D58" s="249" t="s">
        <v>295</v>
      </c>
      <c r="E58" s="250">
        <v>5</v>
      </c>
      <c r="F58" s="251"/>
      <c r="G58" s="252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8.1099999999999992E-3</v>
      </c>
      <c r="O58" s="232">
        <f>ROUND(E58*N58,2)</f>
        <v>0.04</v>
      </c>
      <c r="P58" s="232">
        <v>0</v>
      </c>
      <c r="Q58" s="232">
        <f>ROUND(E58*P58,2)</f>
        <v>0</v>
      </c>
      <c r="R58" s="232"/>
      <c r="S58" s="232" t="s">
        <v>208</v>
      </c>
      <c r="T58" s="232" t="s">
        <v>182</v>
      </c>
      <c r="U58" s="232">
        <v>0</v>
      </c>
      <c r="V58" s="232">
        <f>ROUND(E58*U58,2)</f>
        <v>0</v>
      </c>
      <c r="W58" s="232"/>
      <c r="X58" s="232" t="s">
        <v>222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1029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7">
        <v>30</v>
      </c>
      <c r="B59" s="248" t="s">
        <v>1035</v>
      </c>
      <c r="C59" s="255" t="s">
        <v>1036</v>
      </c>
      <c r="D59" s="249" t="s">
        <v>295</v>
      </c>
      <c r="E59" s="250">
        <v>21</v>
      </c>
      <c r="F59" s="251"/>
      <c r="G59" s="252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2">
        <v>1.0449999999999999E-2</v>
      </c>
      <c r="O59" s="232">
        <f>ROUND(E59*N59,2)</f>
        <v>0.22</v>
      </c>
      <c r="P59" s="232">
        <v>0</v>
      </c>
      <c r="Q59" s="232">
        <f>ROUND(E59*P59,2)</f>
        <v>0</v>
      </c>
      <c r="R59" s="232"/>
      <c r="S59" s="232" t="s">
        <v>208</v>
      </c>
      <c r="T59" s="232" t="s">
        <v>182</v>
      </c>
      <c r="U59" s="232">
        <v>0</v>
      </c>
      <c r="V59" s="232">
        <f>ROUND(E59*U59,2)</f>
        <v>0</v>
      </c>
      <c r="W59" s="232"/>
      <c r="X59" s="232" t="s">
        <v>222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1029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7">
        <v>31</v>
      </c>
      <c r="B60" s="248" t="s">
        <v>1037</v>
      </c>
      <c r="C60" s="255" t="s">
        <v>1038</v>
      </c>
      <c r="D60" s="249" t="s">
        <v>295</v>
      </c>
      <c r="E60" s="250">
        <v>2.1</v>
      </c>
      <c r="F60" s="251"/>
      <c r="G60" s="252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5.1740000000000001E-2</v>
      </c>
      <c r="O60" s="232">
        <f>ROUND(E60*N60,2)</f>
        <v>0.11</v>
      </c>
      <c r="P60" s="232">
        <v>0</v>
      </c>
      <c r="Q60" s="232">
        <f>ROUND(E60*P60,2)</f>
        <v>0</v>
      </c>
      <c r="R60" s="232"/>
      <c r="S60" s="232" t="s">
        <v>208</v>
      </c>
      <c r="T60" s="232" t="s">
        <v>182</v>
      </c>
      <c r="U60" s="232">
        <v>0</v>
      </c>
      <c r="V60" s="232">
        <f>ROUND(E60*U60,2)</f>
        <v>0</v>
      </c>
      <c r="W60" s="232"/>
      <c r="X60" s="232" t="s">
        <v>222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1029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7">
        <v>32</v>
      </c>
      <c r="B61" s="248" t="s">
        <v>1039</v>
      </c>
      <c r="C61" s="255" t="s">
        <v>1040</v>
      </c>
      <c r="D61" s="249" t="s">
        <v>269</v>
      </c>
      <c r="E61" s="250">
        <v>1</v>
      </c>
      <c r="F61" s="251"/>
      <c r="G61" s="252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1.5E-3</v>
      </c>
      <c r="O61" s="232">
        <f>ROUND(E61*N61,2)</f>
        <v>0</v>
      </c>
      <c r="P61" s="232">
        <v>0</v>
      </c>
      <c r="Q61" s="232">
        <f>ROUND(E61*P61,2)</f>
        <v>0</v>
      </c>
      <c r="R61" s="232"/>
      <c r="S61" s="232" t="s">
        <v>208</v>
      </c>
      <c r="T61" s="232" t="s">
        <v>182</v>
      </c>
      <c r="U61" s="232">
        <v>0</v>
      </c>
      <c r="V61" s="232">
        <f>ROUND(E61*U61,2)</f>
        <v>0</v>
      </c>
      <c r="W61" s="232"/>
      <c r="X61" s="232" t="s">
        <v>222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1029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7">
        <v>33</v>
      </c>
      <c r="B62" s="248" t="s">
        <v>1041</v>
      </c>
      <c r="C62" s="255" t="s">
        <v>1042</v>
      </c>
      <c r="D62" s="249" t="s">
        <v>269</v>
      </c>
      <c r="E62" s="250">
        <v>1</v>
      </c>
      <c r="F62" s="251"/>
      <c r="G62" s="252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1.7799999999999999E-3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208</v>
      </c>
      <c r="T62" s="232" t="s">
        <v>182</v>
      </c>
      <c r="U62" s="232">
        <v>0</v>
      </c>
      <c r="V62" s="232">
        <f>ROUND(E62*U62,2)</f>
        <v>0</v>
      </c>
      <c r="W62" s="232"/>
      <c r="X62" s="232" t="s">
        <v>222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1029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7">
        <v>34</v>
      </c>
      <c r="B63" s="248" t="s">
        <v>1043</v>
      </c>
      <c r="C63" s="255" t="s">
        <v>1044</v>
      </c>
      <c r="D63" s="249" t="s">
        <v>269</v>
      </c>
      <c r="E63" s="250">
        <v>1</v>
      </c>
      <c r="F63" s="251"/>
      <c r="G63" s="252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2.3999999999999998E-3</v>
      </c>
      <c r="O63" s="232">
        <f>ROUND(E63*N63,2)</f>
        <v>0</v>
      </c>
      <c r="P63" s="232">
        <v>0</v>
      </c>
      <c r="Q63" s="232">
        <f>ROUND(E63*P63,2)</f>
        <v>0</v>
      </c>
      <c r="R63" s="232"/>
      <c r="S63" s="232" t="s">
        <v>208</v>
      </c>
      <c r="T63" s="232" t="s">
        <v>182</v>
      </c>
      <c r="U63" s="232">
        <v>0</v>
      </c>
      <c r="V63" s="232">
        <f>ROUND(E63*U63,2)</f>
        <v>0</v>
      </c>
      <c r="W63" s="232"/>
      <c r="X63" s="232" t="s">
        <v>222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1029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7">
        <v>35</v>
      </c>
      <c r="B64" s="248" t="s">
        <v>1045</v>
      </c>
      <c r="C64" s="255" t="s">
        <v>1046</v>
      </c>
      <c r="D64" s="249" t="s">
        <v>295</v>
      </c>
      <c r="E64" s="250">
        <v>0.3</v>
      </c>
      <c r="F64" s="251"/>
      <c r="G64" s="252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1.116E-2</v>
      </c>
      <c r="O64" s="232">
        <f>ROUND(E64*N64,2)</f>
        <v>0</v>
      </c>
      <c r="P64" s="232">
        <v>0</v>
      </c>
      <c r="Q64" s="232">
        <f>ROUND(E64*P64,2)</f>
        <v>0</v>
      </c>
      <c r="R64" s="232"/>
      <c r="S64" s="232" t="s">
        <v>208</v>
      </c>
      <c r="T64" s="232" t="s">
        <v>204</v>
      </c>
      <c r="U64" s="232">
        <v>0</v>
      </c>
      <c r="V64" s="232">
        <f>ROUND(E64*U64,2)</f>
        <v>0</v>
      </c>
      <c r="W64" s="232"/>
      <c r="X64" s="232" t="s">
        <v>222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1029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7">
        <v>36</v>
      </c>
      <c r="B65" s="248" t="s">
        <v>1047</v>
      </c>
      <c r="C65" s="255" t="s">
        <v>1048</v>
      </c>
      <c r="D65" s="249" t="s">
        <v>295</v>
      </c>
      <c r="E65" s="250">
        <v>30</v>
      </c>
      <c r="F65" s="251"/>
      <c r="G65" s="252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208</v>
      </c>
      <c r="T65" s="232" t="s">
        <v>204</v>
      </c>
      <c r="U65" s="232">
        <v>0</v>
      </c>
      <c r="V65" s="232">
        <f>ROUND(E65*U65,2)</f>
        <v>0</v>
      </c>
      <c r="W65" s="232"/>
      <c r="X65" s="232" t="s">
        <v>222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1029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7">
        <v>37</v>
      </c>
      <c r="B66" s="248" t="s">
        <v>1049</v>
      </c>
      <c r="C66" s="255" t="s">
        <v>1050</v>
      </c>
      <c r="D66" s="249" t="s">
        <v>269</v>
      </c>
      <c r="E66" s="250">
        <v>1</v>
      </c>
      <c r="F66" s="251"/>
      <c r="G66" s="252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/>
      <c r="S66" s="232" t="s">
        <v>208</v>
      </c>
      <c r="T66" s="232" t="s">
        <v>204</v>
      </c>
      <c r="U66" s="232">
        <v>0</v>
      </c>
      <c r="V66" s="232">
        <f>ROUND(E66*U66,2)</f>
        <v>0</v>
      </c>
      <c r="W66" s="232"/>
      <c r="X66" s="232" t="s">
        <v>222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1029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7">
        <v>38</v>
      </c>
      <c r="B67" s="248" t="s">
        <v>1051</v>
      </c>
      <c r="C67" s="255" t="s">
        <v>1052</v>
      </c>
      <c r="D67" s="249" t="s">
        <v>334</v>
      </c>
      <c r="E67" s="250">
        <v>0.46195999999999998</v>
      </c>
      <c r="F67" s="251"/>
      <c r="G67" s="252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/>
      <c r="S67" s="232" t="s">
        <v>208</v>
      </c>
      <c r="T67" s="232" t="s">
        <v>204</v>
      </c>
      <c r="U67" s="232">
        <v>0</v>
      </c>
      <c r="V67" s="232">
        <f>ROUND(E67*U67,2)</f>
        <v>0</v>
      </c>
      <c r="W67" s="232"/>
      <c r="X67" s="232" t="s">
        <v>222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1029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7">
        <v>39</v>
      </c>
      <c r="B68" s="248" t="s">
        <v>1053</v>
      </c>
      <c r="C68" s="255" t="s">
        <v>1054</v>
      </c>
      <c r="D68" s="249" t="s">
        <v>269</v>
      </c>
      <c r="E68" s="250">
        <v>2</v>
      </c>
      <c r="F68" s="251"/>
      <c r="G68" s="252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2">
        <v>6.5399999999999998E-3</v>
      </c>
      <c r="O68" s="232">
        <f>ROUND(E68*N68,2)</f>
        <v>0.01</v>
      </c>
      <c r="P68" s="232">
        <v>0</v>
      </c>
      <c r="Q68" s="232">
        <f>ROUND(E68*P68,2)</f>
        <v>0</v>
      </c>
      <c r="R68" s="232"/>
      <c r="S68" s="232" t="s">
        <v>208</v>
      </c>
      <c r="T68" s="232" t="s">
        <v>204</v>
      </c>
      <c r="U68" s="232">
        <v>0</v>
      </c>
      <c r="V68" s="232">
        <f>ROUND(E68*U68,2)</f>
        <v>0</v>
      </c>
      <c r="W68" s="232"/>
      <c r="X68" s="232" t="s">
        <v>222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1029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7">
        <v>40</v>
      </c>
      <c r="B69" s="248" t="s">
        <v>1055</v>
      </c>
      <c r="C69" s="255" t="s">
        <v>1056</v>
      </c>
      <c r="D69" s="249" t="s">
        <v>269</v>
      </c>
      <c r="E69" s="250">
        <v>2</v>
      </c>
      <c r="F69" s="251"/>
      <c r="G69" s="252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3.0000000000000001E-5</v>
      </c>
      <c r="O69" s="232">
        <f>ROUND(E69*N69,2)</f>
        <v>0</v>
      </c>
      <c r="P69" s="232">
        <v>0</v>
      </c>
      <c r="Q69" s="232">
        <f>ROUND(E69*P69,2)</f>
        <v>0</v>
      </c>
      <c r="R69" s="232"/>
      <c r="S69" s="232" t="s">
        <v>208</v>
      </c>
      <c r="T69" s="232" t="s">
        <v>204</v>
      </c>
      <c r="U69" s="232">
        <v>0</v>
      </c>
      <c r="V69" s="232">
        <f>ROUND(E69*U69,2)</f>
        <v>0</v>
      </c>
      <c r="W69" s="232"/>
      <c r="X69" s="232" t="s">
        <v>222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1029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47">
        <v>41</v>
      </c>
      <c r="B70" s="248" t="s">
        <v>1057</v>
      </c>
      <c r="C70" s="255" t="s">
        <v>1058</v>
      </c>
      <c r="D70" s="249" t="s">
        <v>269</v>
      </c>
      <c r="E70" s="250">
        <v>1</v>
      </c>
      <c r="F70" s="251"/>
      <c r="G70" s="252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2">
        <v>3.0000000000000001E-5</v>
      </c>
      <c r="O70" s="232">
        <f>ROUND(E70*N70,2)</f>
        <v>0</v>
      </c>
      <c r="P70" s="232">
        <v>0</v>
      </c>
      <c r="Q70" s="232">
        <f>ROUND(E70*P70,2)</f>
        <v>0</v>
      </c>
      <c r="R70" s="232"/>
      <c r="S70" s="232" t="s">
        <v>208</v>
      </c>
      <c r="T70" s="232" t="s">
        <v>204</v>
      </c>
      <c r="U70" s="232">
        <v>0</v>
      </c>
      <c r="V70" s="232">
        <f>ROUND(E70*U70,2)</f>
        <v>0</v>
      </c>
      <c r="W70" s="232"/>
      <c r="X70" s="232" t="s">
        <v>222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1029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7">
        <v>42</v>
      </c>
      <c r="B71" s="248" t="s">
        <v>1059</v>
      </c>
      <c r="C71" s="255" t="s">
        <v>1060</v>
      </c>
      <c r="D71" s="249" t="s">
        <v>269</v>
      </c>
      <c r="E71" s="250">
        <v>13</v>
      </c>
      <c r="F71" s="251"/>
      <c r="G71" s="252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3.0000000000000001E-5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208</v>
      </c>
      <c r="T71" s="232" t="s">
        <v>204</v>
      </c>
      <c r="U71" s="232">
        <v>0</v>
      </c>
      <c r="V71" s="232">
        <f>ROUND(E71*U71,2)</f>
        <v>0</v>
      </c>
      <c r="W71" s="232"/>
      <c r="X71" s="232" t="s">
        <v>222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1029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7">
        <v>43</v>
      </c>
      <c r="B72" s="248" t="s">
        <v>1061</v>
      </c>
      <c r="C72" s="255" t="s">
        <v>1062</v>
      </c>
      <c r="D72" s="249" t="s">
        <v>269</v>
      </c>
      <c r="E72" s="250">
        <v>1</v>
      </c>
      <c r="F72" s="251"/>
      <c r="G72" s="252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2">
        <v>5.9999999999999995E-4</v>
      </c>
      <c r="O72" s="232">
        <f>ROUND(E72*N72,2)</f>
        <v>0</v>
      </c>
      <c r="P72" s="232">
        <v>0</v>
      </c>
      <c r="Q72" s="232">
        <f>ROUND(E72*P72,2)</f>
        <v>0</v>
      </c>
      <c r="R72" s="232"/>
      <c r="S72" s="232" t="s">
        <v>208</v>
      </c>
      <c r="T72" s="232" t="s">
        <v>204</v>
      </c>
      <c r="U72" s="232">
        <v>0</v>
      </c>
      <c r="V72" s="232">
        <f>ROUND(E72*U72,2)</f>
        <v>0</v>
      </c>
      <c r="W72" s="232"/>
      <c r="X72" s="232" t="s">
        <v>271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917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7">
        <v>44</v>
      </c>
      <c r="B73" s="248" t="s">
        <v>1063</v>
      </c>
      <c r="C73" s="255" t="s">
        <v>1064</v>
      </c>
      <c r="D73" s="249" t="s">
        <v>269</v>
      </c>
      <c r="E73" s="250">
        <v>9</v>
      </c>
      <c r="F73" s="251"/>
      <c r="G73" s="252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2">
        <v>8.4000000000000003E-4</v>
      </c>
      <c r="O73" s="232">
        <f>ROUND(E73*N73,2)</f>
        <v>0.01</v>
      </c>
      <c r="P73" s="232">
        <v>0</v>
      </c>
      <c r="Q73" s="232">
        <f>ROUND(E73*P73,2)</f>
        <v>0</v>
      </c>
      <c r="R73" s="232"/>
      <c r="S73" s="232" t="s">
        <v>208</v>
      </c>
      <c r="T73" s="232" t="s">
        <v>204</v>
      </c>
      <c r="U73" s="232">
        <v>0</v>
      </c>
      <c r="V73" s="232">
        <f>ROUND(E73*U73,2)</f>
        <v>0</v>
      </c>
      <c r="W73" s="232"/>
      <c r="X73" s="232" t="s">
        <v>271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917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7">
        <v>45</v>
      </c>
      <c r="B74" s="248" t="s">
        <v>1065</v>
      </c>
      <c r="C74" s="255" t="s">
        <v>884</v>
      </c>
      <c r="D74" s="249" t="s">
        <v>269</v>
      </c>
      <c r="E74" s="250">
        <v>2</v>
      </c>
      <c r="F74" s="251"/>
      <c r="G74" s="252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2">
        <v>3.0500000000000002E-3</v>
      </c>
      <c r="O74" s="232">
        <f>ROUND(E74*N74,2)</f>
        <v>0.01</v>
      </c>
      <c r="P74" s="232">
        <v>0</v>
      </c>
      <c r="Q74" s="232">
        <f>ROUND(E74*P74,2)</f>
        <v>0</v>
      </c>
      <c r="R74" s="232"/>
      <c r="S74" s="232" t="s">
        <v>208</v>
      </c>
      <c r="T74" s="232" t="s">
        <v>204</v>
      </c>
      <c r="U74" s="232">
        <v>0</v>
      </c>
      <c r="V74" s="232">
        <f>ROUND(E74*U74,2)</f>
        <v>0</v>
      </c>
      <c r="W74" s="232"/>
      <c r="X74" s="232" t="s">
        <v>271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917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7">
        <v>46</v>
      </c>
      <c r="B75" s="248" t="s">
        <v>1066</v>
      </c>
      <c r="C75" s="255" t="s">
        <v>1067</v>
      </c>
      <c r="D75" s="249" t="s">
        <v>269</v>
      </c>
      <c r="E75" s="250">
        <v>1</v>
      </c>
      <c r="F75" s="251"/>
      <c r="G75" s="252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2">
        <v>2.8E-3</v>
      </c>
      <c r="O75" s="232">
        <f>ROUND(E75*N75,2)</f>
        <v>0</v>
      </c>
      <c r="P75" s="232">
        <v>0</v>
      </c>
      <c r="Q75" s="232">
        <f>ROUND(E75*P75,2)</f>
        <v>0</v>
      </c>
      <c r="R75" s="232"/>
      <c r="S75" s="232" t="s">
        <v>208</v>
      </c>
      <c r="T75" s="232" t="s">
        <v>204</v>
      </c>
      <c r="U75" s="232">
        <v>0</v>
      </c>
      <c r="V75" s="232">
        <f>ROUND(E75*U75,2)</f>
        <v>0</v>
      </c>
      <c r="W75" s="232"/>
      <c r="X75" s="232" t="s">
        <v>271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917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7">
        <v>47</v>
      </c>
      <c r="B76" s="248" t="s">
        <v>1068</v>
      </c>
      <c r="C76" s="255" t="s">
        <v>1069</v>
      </c>
      <c r="D76" s="249" t="s">
        <v>269</v>
      </c>
      <c r="E76" s="250">
        <v>1</v>
      </c>
      <c r="F76" s="251"/>
      <c r="G76" s="252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2">
        <v>4.4999999999999998E-2</v>
      </c>
      <c r="O76" s="232">
        <f>ROUND(E76*N76,2)</f>
        <v>0.05</v>
      </c>
      <c r="P76" s="232">
        <v>0</v>
      </c>
      <c r="Q76" s="232">
        <f>ROUND(E76*P76,2)</f>
        <v>0</v>
      </c>
      <c r="R76" s="232"/>
      <c r="S76" s="232" t="s">
        <v>208</v>
      </c>
      <c r="T76" s="232" t="s">
        <v>182</v>
      </c>
      <c r="U76" s="232">
        <v>0</v>
      </c>
      <c r="V76" s="232">
        <f>ROUND(E76*U76,2)</f>
        <v>0</v>
      </c>
      <c r="W76" s="232"/>
      <c r="X76" s="232" t="s">
        <v>271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917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7">
        <v>48</v>
      </c>
      <c r="B77" s="248" t="s">
        <v>1070</v>
      </c>
      <c r="C77" s="255" t="s">
        <v>1071</v>
      </c>
      <c r="D77" s="249" t="s">
        <v>269</v>
      </c>
      <c r="E77" s="250">
        <v>1</v>
      </c>
      <c r="F77" s="251"/>
      <c r="G77" s="252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2">
        <v>4.8999999999999998E-4</v>
      </c>
      <c r="O77" s="232">
        <f>ROUND(E77*N77,2)</f>
        <v>0</v>
      </c>
      <c r="P77" s="232">
        <v>0</v>
      </c>
      <c r="Q77" s="232">
        <f>ROUND(E77*P77,2)</f>
        <v>0</v>
      </c>
      <c r="R77" s="232"/>
      <c r="S77" s="232" t="s">
        <v>208</v>
      </c>
      <c r="T77" s="232" t="s">
        <v>204</v>
      </c>
      <c r="U77" s="232">
        <v>0</v>
      </c>
      <c r="V77" s="232">
        <f>ROUND(E77*U77,2)</f>
        <v>0</v>
      </c>
      <c r="W77" s="232"/>
      <c r="X77" s="232" t="s">
        <v>271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917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7">
        <v>49</v>
      </c>
      <c r="B78" s="248" t="s">
        <v>1072</v>
      </c>
      <c r="C78" s="255" t="s">
        <v>1073</v>
      </c>
      <c r="D78" s="249" t="s">
        <v>269</v>
      </c>
      <c r="E78" s="250">
        <v>1</v>
      </c>
      <c r="F78" s="251"/>
      <c r="G78" s="252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2">
        <v>4.8999999999999998E-4</v>
      </c>
      <c r="O78" s="232">
        <f>ROUND(E78*N78,2)</f>
        <v>0</v>
      </c>
      <c r="P78" s="232">
        <v>0</v>
      </c>
      <c r="Q78" s="232">
        <f>ROUND(E78*P78,2)</f>
        <v>0</v>
      </c>
      <c r="R78" s="232"/>
      <c r="S78" s="232" t="s">
        <v>208</v>
      </c>
      <c r="T78" s="232" t="s">
        <v>204</v>
      </c>
      <c r="U78" s="232">
        <v>0</v>
      </c>
      <c r="V78" s="232">
        <f>ROUND(E78*U78,2)</f>
        <v>0</v>
      </c>
      <c r="W78" s="232"/>
      <c r="X78" s="232" t="s">
        <v>271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917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35" t="s">
        <v>176</v>
      </c>
      <c r="B79" s="236" t="s">
        <v>131</v>
      </c>
      <c r="C79" s="254" t="s">
        <v>132</v>
      </c>
      <c r="D79" s="237"/>
      <c r="E79" s="238"/>
      <c r="F79" s="239"/>
      <c r="G79" s="240">
        <f>SUMIF(AG80:AG85,"&lt;&gt;NOR",G80:G85)</f>
        <v>0</v>
      </c>
      <c r="H79" s="234"/>
      <c r="I79" s="234">
        <f>SUM(I80:I85)</f>
        <v>0</v>
      </c>
      <c r="J79" s="234"/>
      <c r="K79" s="234">
        <f>SUM(K80:K85)</f>
        <v>0</v>
      </c>
      <c r="L79" s="234"/>
      <c r="M79" s="234">
        <f>SUM(M80:M85)</f>
        <v>0</v>
      </c>
      <c r="N79" s="234"/>
      <c r="O79" s="234">
        <f>SUM(O80:O85)</f>
        <v>0.08</v>
      </c>
      <c r="P79" s="234"/>
      <c r="Q79" s="234">
        <f>SUM(Q80:Q85)</f>
        <v>0</v>
      </c>
      <c r="R79" s="234"/>
      <c r="S79" s="234"/>
      <c r="T79" s="234"/>
      <c r="U79" s="234"/>
      <c r="V79" s="234">
        <f>SUM(V80:V85)</f>
        <v>2.2000000000000002</v>
      </c>
      <c r="W79" s="234"/>
      <c r="X79" s="234"/>
      <c r="AG79" t="s">
        <v>177</v>
      </c>
    </row>
    <row r="80" spans="1:60" outlineLevel="1" x14ac:dyDescent="0.2">
      <c r="A80" s="241">
        <v>50</v>
      </c>
      <c r="B80" s="242" t="s">
        <v>1074</v>
      </c>
      <c r="C80" s="256" t="s">
        <v>1075</v>
      </c>
      <c r="D80" s="243" t="s">
        <v>923</v>
      </c>
      <c r="E80" s="244">
        <v>80</v>
      </c>
      <c r="F80" s="245"/>
      <c r="G80" s="246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2">
        <v>1E-3</v>
      </c>
      <c r="O80" s="232">
        <f>ROUND(E80*N80,2)</f>
        <v>0.08</v>
      </c>
      <c r="P80" s="232">
        <v>0</v>
      </c>
      <c r="Q80" s="232">
        <f>ROUND(E80*P80,2)</f>
        <v>0</v>
      </c>
      <c r="R80" s="232" t="s">
        <v>270</v>
      </c>
      <c r="S80" s="232" t="s">
        <v>181</v>
      </c>
      <c r="T80" s="232" t="s">
        <v>1076</v>
      </c>
      <c r="U80" s="232">
        <v>0</v>
      </c>
      <c r="V80" s="232">
        <f>ROUND(E80*U80,2)</f>
        <v>0</v>
      </c>
      <c r="W80" s="232"/>
      <c r="X80" s="232" t="s">
        <v>271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272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75" t="s">
        <v>691</v>
      </c>
      <c r="D81" s="264"/>
      <c r="E81" s="265">
        <v>80</v>
      </c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243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7">
        <v>51</v>
      </c>
      <c r="B82" s="248" t="s">
        <v>1077</v>
      </c>
      <c r="C82" s="255" t="s">
        <v>931</v>
      </c>
      <c r="D82" s="249" t="s">
        <v>334</v>
      </c>
      <c r="E82" s="250">
        <v>0.66213999999999995</v>
      </c>
      <c r="F82" s="251"/>
      <c r="G82" s="252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2"/>
      <c r="S82" s="232" t="s">
        <v>181</v>
      </c>
      <c r="T82" s="232" t="s">
        <v>241</v>
      </c>
      <c r="U82" s="232">
        <v>3.327</v>
      </c>
      <c r="V82" s="232">
        <f>ROUND(E82*U82,2)</f>
        <v>2.2000000000000002</v>
      </c>
      <c r="W82" s="232"/>
      <c r="X82" s="232" t="s">
        <v>343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344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1">
        <v>52</v>
      </c>
      <c r="B83" s="242" t="s">
        <v>1078</v>
      </c>
      <c r="C83" s="256" t="s">
        <v>1079</v>
      </c>
      <c r="D83" s="243" t="s">
        <v>499</v>
      </c>
      <c r="E83" s="244">
        <v>1</v>
      </c>
      <c r="F83" s="245"/>
      <c r="G83" s="246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2"/>
      <c r="S83" s="232" t="s">
        <v>208</v>
      </c>
      <c r="T83" s="232" t="s">
        <v>204</v>
      </c>
      <c r="U83" s="232">
        <v>0</v>
      </c>
      <c r="V83" s="232">
        <f>ROUND(E83*U83,2)</f>
        <v>0</v>
      </c>
      <c r="W83" s="232"/>
      <c r="X83" s="232" t="s">
        <v>183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184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29"/>
      <c r="B84" s="230"/>
      <c r="C84" s="276" t="s">
        <v>1080</v>
      </c>
      <c r="D84" s="272"/>
      <c r="E84" s="272"/>
      <c r="F84" s="272"/>
      <c r="G84" s="27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316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71" t="str">
        <f>C84</f>
        <v>Ochranný ocelový, pozinkovaný koš na potrubí plynu. Výška 150 cm. Umístění na fasádu tělocvičny, 5 cm nad chodník. Půloblouk o d=125mm.</v>
      </c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77" t="s">
        <v>1081</v>
      </c>
      <c r="D85" s="273"/>
      <c r="E85" s="273"/>
      <c r="F85" s="273"/>
      <c r="G85" s="273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316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35" t="s">
        <v>176</v>
      </c>
      <c r="B86" s="236" t="s">
        <v>133</v>
      </c>
      <c r="C86" s="254" t="s">
        <v>134</v>
      </c>
      <c r="D86" s="237"/>
      <c r="E86" s="238"/>
      <c r="F86" s="239"/>
      <c r="G86" s="240">
        <f>SUMIF(AG87:AG92,"&lt;&gt;NOR",G87:G92)</f>
        <v>0</v>
      </c>
      <c r="H86" s="234"/>
      <c r="I86" s="234">
        <f>SUM(I87:I92)</f>
        <v>0</v>
      </c>
      <c r="J86" s="234"/>
      <c r="K86" s="234">
        <f>SUM(K87:K92)</f>
        <v>0</v>
      </c>
      <c r="L86" s="234"/>
      <c r="M86" s="234">
        <f>SUM(M87:M92)</f>
        <v>0</v>
      </c>
      <c r="N86" s="234"/>
      <c r="O86" s="234">
        <f>SUM(O87:O92)</f>
        <v>0.02</v>
      </c>
      <c r="P86" s="234"/>
      <c r="Q86" s="234">
        <f>SUM(Q87:Q92)</f>
        <v>0</v>
      </c>
      <c r="R86" s="234"/>
      <c r="S86" s="234"/>
      <c r="T86" s="234"/>
      <c r="U86" s="234"/>
      <c r="V86" s="234">
        <f>SUM(V87:V92)</f>
        <v>2</v>
      </c>
      <c r="W86" s="234"/>
      <c r="X86" s="234"/>
      <c r="AG86" t="s">
        <v>177</v>
      </c>
    </row>
    <row r="87" spans="1:60" outlineLevel="1" x14ac:dyDescent="0.2">
      <c r="A87" s="241">
        <v>53</v>
      </c>
      <c r="B87" s="242" t="s">
        <v>935</v>
      </c>
      <c r="C87" s="256" t="s">
        <v>936</v>
      </c>
      <c r="D87" s="243" t="s">
        <v>240</v>
      </c>
      <c r="E87" s="244">
        <v>10</v>
      </c>
      <c r="F87" s="245"/>
      <c r="G87" s="246">
        <f>ROUND(E87*F87,2)</f>
        <v>0</v>
      </c>
      <c r="H87" s="233"/>
      <c r="I87" s="232">
        <f>ROUND(E87*H87,2)</f>
        <v>0</v>
      </c>
      <c r="J87" s="233"/>
      <c r="K87" s="232">
        <f>ROUND(E87*J87,2)</f>
        <v>0</v>
      </c>
      <c r="L87" s="232">
        <v>21</v>
      </c>
      <c r="M87" s="232">
        <f>G87*(1+L87/100)</f>
        <v>0</v>
      </c>
      <c r="N87" s="232">
        <v>3.8999999999999999E-4</v>
      </c>
      <c r="O87" s="232">
        <f>ROUND(E87*N87,2)</f>
        <v>0</v>
      </c>
      <c r="P87" s="232">
        <v>0</v>
      </c>
      <c r="Q87" s="232">
        <f>ROUND(E87*P87,2)</f>
        <v>0</v>
      </c>
      <c r="R87" s="232"/>
      <c r="S87" s="232" t="s">
        <v>181</v>
      </c>
      <c r="T87" s="232" t="s">
        <v>241</v>
      </c>
      <c r="U87" s="232">
        <v>0.2</v>
      </c>
      <c r="V87" s="232">
        <f>ROUND(E87*U87,2)</f>
        <v>2</v>
      </c>
      <c r="W87" s="232"/>
      <c r="X87" s="232" t="s">
        <v>222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223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75" t="s">
        <v>937</v>
      </c>
      <c r="D88" s="264"/>
      <c r="E88" s="265">
        <v>10</v>
      </c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12"/>
      <c r="Z88" s="212"/>
      <c r="AA88" s="212"/>
      <c r="AB88" s="212"/>
      <c r="AC88" s="212"/>
      <c r="AD88" s="212"/>
      <c r="AE88" s="212"/>
      <c r="AF88" s="212"/>
      <c r="AG88" s="212" t="s">
        <v>243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7">
        <v>54</v>
      </c>
      <c r="B89" s="248" t="s">
        <v>1082</v>
      </c>
      <c r="C89" s="255" t="s">
        <v>1083</v>
      </c>
      <c r="D89" s="249" t="s">
        <v>269</v>
      </c>
      <c r="E89" s="250">
        <v>14</v>
      </c>
      <c r="F89" s="251"/>
      <c r="G89" s="252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2">
        <v>8.3000000000000001E-4</v>
      </c>
      <c r="O89" s="232">
        <f>ROUND(E89*N89,2)</f>
        <v>0.01</v>
      </c>
      <c r="P89" s="232">
        <v>0</v>
      </c>
      <c r="Q89" s="232">
        <f>ROUND(E89*P89,2)</f>
        <v>0</v>
      </c>
      <c r="R89" s="232"/>
      <c r="S89" s="232" t="s">
        <v>208</v>
      </c>
      <c r="T89" s="232" t="s">
        <v>204</v>
      </c>
      <c r="U89" s="232">
        <v>0</v>
      </c>
      <c r="V89" s="232">
        <f>ROUND(E89*U89,2)</f>
        <v>0</v>
      </c>
      <c r="W89" s="232"/>
      <c r="X89" s="232" t="s">
        <v>222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1029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7">
        <v>55</v>
      </c>
      <c r="B90" s="248" t="s">
        <v>1084</v>
      </c>
      <c r="C90" s="255" t="s">
        <v>1085</v>
      </c>
      <c r="D90" s="249" t="s">
        <v>269</v>
      </c>
      <c r="E90" s="250">
        <v>14</v>
      </c>
      <c r="F90" s="251"/>
      <c r="G90" s="252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2">
        <v>1.7000000000000001E-4</v>
      </c>
      <c r="O90" s="232">
        <f>ROUND(E90*N90,2)</f>
        <v>0</v>
      </c>
      <c r="P90" s="232">
        <v>0</v>
      </c>
      <c r="Q90" s="232">
        <f>ROUND(E90*P90,2)</f>
        <v>0</v>
      </c>
      <c r="R90" s="232"/>
      <c r="S90" s="232" t="s">
        <v>208</v>
      </c>
      <c r="T90" s="232" t="s">
        <v>204</v>
      </c>
      <c r="U90" s="232">
        <v>0</v>
      </c>
      <c r="V90" s="232">
        <f>ROUND(E90*U90,2)</f>
        <v>0</v>
      </c>
      <c r="W90" s="232"/>
      <c r="X90" s="232" t="s">
        <v>222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1029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7">
        <v>56</v>
      </c>
      <c r="B91" s="248" t="s">
        <v>1086</v>
      </c>
      <c r="C91" s="255" t="s">
        <v>1087</v>
      </c>
      <c r="D91" s="249" t="s">
        <v>295</v>
      </c>
      <c r="E91" s="250">
        <v>30</v>
      </c>
      <c r="F91" s="251"/>
      <c r="G91" s="252">
        <f>ROUND(E91*F91,2)</f>
        <v>0</v>
      </c>
      <c r="H91" s="233"/>
      <c r="I91" s="232">
        <f>ROUND(E91*H91,2)</f>
        <v>0</v>
      </c>
      <c r="J91" s="233"/>
      <c r="K91" s="232">
        <f>ROUND(E91*J91,2)</f>
        <v>0</v>
      </c>
      <c r="L91" s="232">
        <v>21</v>
      </c>
      <c r="M91" s="232">
        <f>G91*(1+L91/100)</f>
        <v>0</v>
      </c>
      <c r="N91" s="232">
        <v>2.9E-4</v>
      </c>
      <c r="O91" s="232">
        <f>ROUND(E91*N91,2)</f>
        <v>0.01</v>
      </c>
      <c r="P91" s="232">
        <v>0</v>
      </c>
      <c r="Q91" s="232">
        <f>ROUND(E91*P91,2)</f>
        <v>0</v>
      </c>
      <c r="R91" s="232"/>
      <c r="S91" s="232" t="s">
        <v>208</v>
      </c>
      <c r="T91" s="232" t="s">
        <v>204</v>
      </c>
      <c r="U91" s="232">
        <v>0</v>
      </c>
      <c r="V91" s="232">
        <f>ROUND(E91*U91,2)</f>
        <v>0</v>
      </c>
      <c r="W91" s="232"/>
      <c r="X91" s="232" t="s">
        <v>222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1029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7">
        <v>57</v>
      </c>
      <c r="B92" s="248" t="s">
        <v>1088</v>
      </c>
      <c r="C92" s="255" t="s">
        <v>1089</v>
      </c>
      <c r="D92" s="249" t="s">
        <v>295</v>
      </c>
      <c r="E92" s="250">
        <v>30</v>
      </c>
      <c r="F92" s="251"/>
      <c r="G92" s="252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2">
        <v>6.0000000000000002E-5</v>
      </c>
      <c r="O92" s="232">
        <f>ROUND(E92*N92,2)</f>
        <v>0</v>
      </c>
      <c r="P92" s="232">
        <v>0</v>
      </c>
      <c r="Q92" s="232">
        <f>ROUND(E92*P92,2)</f>
        <v>0</v>
      </c>
      <c r="R92" s="232"/>
      <c r="S92" s="232" t="s">
        <v>208</v>
      </c>
      <c r="T92" s="232" t="s">
        <v>204</v>
      </c>
      <c r="U92" s="232">
        <v>0</v>
      </c>
      <c r="V92" s="232">
        <f>ROUND(E92*U92,2)</f>
        <v>0</v>
      </c>
      <c r="W92" s="232"/>
      <c r="X92" s="232" t="s">
        <v>222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1029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35" t="s">
        <v>176</v>
      </c>
      <c r="B93" s="236" t="s">
        <v>139</v>
      </c>
      <c r="C93" s="254" t="s">
        <v>140</v>
      </c>
      <c r="D93" s="237"/>
      <c r="E93" s="238"/>
      <c r="F93" s="239"/>
      <c r="G93" s="240">
        <f>SUMIF(AG94:AG120,"&lt;&gt;NOR",G94:G120)</f>
        <v>0</v>
      </c>
      <c r="H93" s="234"/>
      <c r="I93" s="234">
        <f>SUM(I94:I120)</f>
        <v>0</v>
      </c>
      <c r="J93" s="234"/>
      <c r="K93" s="234">
        <f>SUM(K94:K120)</f>
        <v>0</v>
      </c>
      <c r="L93" s="234"/>
      <c r="M93" s="234">
        <f>SUM(M94:M120)</f>
        <v>0</v>
      </c>
      <c r="N93" s="234"/>
      <c r="O93" s="234">
        <f>SUM(O94:O120)</f>
        <v>1.34</v>
      </c>
      <c r="P93" s="234"/>
      <c r="Q93" s="234">
        <f>SUM(Q94:Q120)</f>
        <v>0</v>
      </c>
      <c r="R93" s="234"/>
      <c r="S93" s="234"/>
      <c r="T93" s="234"/>
      <c r="U93" s="234"/>
      <c r="V93" s="234">
        <f>SUM(V94:V120)</f>
        <v>0</v>
      </c>
      <c r="W93" s="234"/>
      <c r="X93" s="234"/>
      <c r="AG93" t="s">
        <v>177</v>
      </c>
    </row>
    <row r="94" spans="1:60" outlineLevel="1" x14ac:dyDescent="0.2">
      <c r="A94" s="241">
        <v>58</v>
      </c>
      <c r="B94" s="242" t="s">
        <v>1090</v>
      </c>
      <c r="C94" s="256" t="s">
        <v>1091</v>
      </c>
      <c r="D94" s="243" t="s">
        <v>295</v>
      </c>
      <c r="E94" s="244">
        <v>7.14</v>
      </c>
      <c r="F94" s="245"/>
      <c r="G94" s="246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2">
        <v>6.43E-3</v>
      </c>
      <c r="O94" s="232">
        <f>ROUND(E94*N94,2)</f>
        <v>0.05</v>
      </c>
      <c r="P94" s="232">
        <v>0</v>
      </c>
      <c r="Q94" s="232">
        <f>ROUND(E94*P94,2)</f>
        <v>0</v>
      </c>
      <c r="R94" s="232"/>
      <c r="S94" s="232" t="s">
        <v>208</v>
      </c>
      <c r="T94" s="232" t="s">
        <v>204</v>
      </c>
      <c r="U94" s="232">
        <v>0</v>
      </c>
      <c r="V94" s="232">
        <f>ROUND(E94*U94,2)</f>
        <v>0</v>
      </c>
      <c r="W94" s="232"/>
      <c r="X94" s="232" t="s">
        <v>222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1092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75" t="s">
        <v>1093</v>
      </c>
      <c r="D95" s="264"/>
      <c r="E95" s="265">
        <v>7.14</v>
      </c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243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7">
        <v>59</v>
      </c>
      <c r="B96" s="248" t="s">
        <v>1094</v>
      </c>
      <c r="C96" s="255" t="s">
        <v>1095</v>
      </c>
      <c r="D96" s="249" t="s">
        <v>269</v>
      </c>
      <c r="E96" s="250">
        <v>1</v>
      </c>
      <c r="F96" s="251"/>
      <c r="G96" s="252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2">
        <v>3.0000000000000001E-5</v>
      </c>
      <c r="O96" s="232">
        <f>ROUND(E96*N96,2)</f>
        <v>0</v>
      </c>
      <c r="P96" s="232">
        <v>0</v>
      </c>
      <c r="Q96" s="232">
        <f>ROUND(E96*P96,2)</f>
        <v>0</v>
      </c>
      <c r="R96" s="232"/>
      <c r="S96" s="232" t="s">
        <v>208</v>
      </c>
      <c r="T96" s="232" t="s">
        <v>204</v>
      </c>
      <c r="U96" s="232">
        <v>0</v>
      </c>
      <c r="V96" s="232">
        <f>ROUND(E96*U96,2)</f>
        <v>0</v>
      </c>
      <c r="W96" s="232"/>
      <c r="X96" s="232" t="s">
        <v>222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1092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7">
        <v>60</v>
      </c>
      <c r="B97" s="248" t="s">
        <v>1096</v>
      </c>
      <c r="C97" s="255" t="s">
        <v>1097</v>
      </c>
      <c r="D97" s="249" t="s">
        <v>269</v>
      </c>
      <c r="E97" s="250">
        <v>1</v>
      </c>
      <c r="F97" s="251"/>
      <c r="G97" s="252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208</v>
      </c>
      <c r="T97" s="232" t="s">
        <v>204</v>
      </c>
      <c r="U97" s="232">
        <v>0</v>
      </c>
      <c r="V97" s="232">
        <f>ROUND(E97*U97,2)</f>
        <v>0</v>
      </c>
      <c r="W97" s="232"/>
      <c r="X97" s="232" t="s">
        <v>222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1092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7">
        <v>61</v>
      </c>
      <c r="B98" s="248" t="s">
        <v>1098</v>
      </c>
      <c r="C98" s="255" t="s">
        <v>1099</v>
      </c>
      <c r="D98" s="249" t="s">
        <v>269</v>
      </c>
      <c r="E98" s="250">
        <v>2</v>
      </c>
      <c r="F98" s="251"/>
      <c r="G98" s="252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2">
        <v>0</v>
      </c>
      <c r="O98" s="232">
        <f>ROUND(E98*N98,2)</f>
        <v>0</v>
      </c>
      <c r="P98" s="232">
        <v>0</v>
      </c>
      <c r="Q98" s="232">
        <f>ROUND(E98*P98,2)</f>
        <v>0</v>
      </c>
      <c r="R98" s="232"/>
      <c r="S98" s="232" t="s">
        <v>208</v>
      </c>
      <c r="T98" s="232" t="s">
        <v>204</v>
      </c>
      <c r="U98" s="232">
        <v>0</v>
      </c>
      <c r="V98" s="232">
        <f>ROUND(E98*U98,2)</f>
        <v>0</v>
      </c>
      <c r="W98" s="232"/>
      <c r="X98" s="232" t="s">
        <v>222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1092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7">
        <v>62</v>
      </c>
      <c r="B99" s="248" t="s">
        <v>1100</v>
      </c>
      <c r="C99" s="255" t="s">
        <v>1101</v>
      </c>
      <c r="D99" s="249" t="s">
        <v>295</v>
      </c>
      <c r="E99" s="250">
        <v>80</v>
      </c>
      <c r="F99" s="251"/>
      <c r="G99" s="252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2">
        <v>0</v>
      </c>
      <c r="O99" s="232">
        <f>ROUND(E99*N99,2)</f>
        <v>0</v>
      </c>
      <c r="P99" s="232">
        <v>0</v>
      </c>
      <c r="Q99" s="232">
        <f>ROUND(E99*P99,2)</f>
        <v>0</v>
      </c>
      <c r="R99" s="232"/>
      <c r="S99" s="232" t="s">
        <v>208</v>
      </c>
      <c r="T99" s="232" t="s">
        <v>204</v>
      </c>
      <c r="U99" s="232">
        <v>0</v>
      </c>
      <c r="V99" s="232">
        <f>ROUND(E99*U99,2)</f>
        <v>0</v>
      </c>
      <c r="W99" s="232"/>
      <c r="X99" s="232" t="s">
        <v>222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1092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7">
        <v>63</v>
      </c>
      <c r="B100" s="248" t="s">
        <v>1102</v>
      </c>
      <c r="C100" s="255" t="s">
        <v>1103</v>
      </c>
      <c r="D100" s="249" t="s">
        <v>295</v>
      </c>
      <c r="E100" s="250">
        <v>35</v>
      </c>
      <c r="F100" s="251"/>
      <c r="G100" s="252">
        <f>ROUND(E100*F100,2)</f>
        <v>0</v>
      </c>
      <c r="H100" s="233"/>
      <c r="I100" s="232">
        <f>ROUND(E100*H100,2)</f>
        <v>0</v>
      </c>
      <c r="J100" s="233"/>
      <c r="K100" s="232">
        <f>ROUND(E100*J100,2)</f>
        <v>0</v>
      </c>
      <c r="L100" s="232">
        <v>21</v>
      </c>
      <c r="M100" s="232">
        <f>G100*(1+L100/100)</f>
        <v>0</v>
      </c>
      <c r="N100" s="232">
        <v>0</v>
      </c>
      <c r="O100" s="232">
        <f>ROUND(E100*N100,2)</f>
        <v>0</v>
      </c>
      <c r="P100" s="232">
        <v>0</v>
      </c>
      <c r="Q100" s="232">
        <f>ROUND(E100*P100,2)</f>
        <v>0</v>
      </c>
      <c r="R100" s="232"/>
      <c r="S100" s="232" t="s">
        <v>208</v>
      </c>
      <c r="T100" s="232" t="s">
        <v>204</v>
      </c>
      <c r="U100" s="232">
        <v>0</v>
      </c>
      <c r="V100" s="232">
        <f>ROUND(E100*U100,2)</f>
        <v>0</v>
      </c>
      <c r="W100" s="232"/>
      <c r="X100" s="232" t="s">
        <v>222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1092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7">
        <v>64</v>
      </c>
      <c r="B101" s="248" t="s">
        <v>1104</v>
      </c>
      <c r="C101" s="255" t="s">
        <v>1105</v>
      </c>
      <c r="D101" s="249" t="s">
        <v>1032</v>
      </c>
      <c r="E101" s="250">
        <v>1</v>
      </c>
      <c r="F101" s="251"/>
      <c r="G101" s="252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/>
      <c r="S101" s="232" t="s">
        <v>208</v>
      </c>
      <c r="T101" s="232" t="s">
        <v>204</v>
      </c>
      <c r="U101" s="232">
        <v>0</v>
      </c>
      <c r="V101" s="232">
        <f>ROUND(E101*U101,2)</f>
        <v>0</v>
      </c>
      <c r="W101" s="232"/>
      <c r="X101" s="232" t="s">
        <v>222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1092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7">
        <v>65</v>
      </c>
      <c r="B102" s="248" t="s">
        <v>1106</v>
      </c>
      <c r="C102" s="255" t="s">
        <v>1107</v>
      </c>
      <c r="D102" s="249" t="s">
        <v>295</v>
      </c>
      <c r="E102" s="250">
        <v>38</v>
      </c>
      <c r="F102" s="251"/>
      <c r="G102" s="252">
        <f>ROUND(E102*F102,2)</f>
        <v>0</v>
      </c>
      <c r="H102" s="233"/>
      <c r="I102" s="232">
        <f>ROUND(E102*H102,2)</f>
        <v>0</v>
      </c>
      <c r="J102" s="233"/>
      <c r="K102" s="232">
        <f>ROUND(E102*J102,2)</f>
        <v>0</v>
      </c>
      <c r="L102" s="232">
        <v>21</v>
      </c>
      <c r="M102" s="232">
        <f>G102*(1+L102/100)</f>
        <v>0</v>
      </c>
      <c r="N102" s="232">
        <v>1.8000000000000001E-4</v>
      </c>
      <c r="O102" s="232">
        <f>ROUND(E102*N102,2)</f>
        <v>0.01</v>
      </c>
      <c r="P102" s="232">
        <v>0</v>
      </c>
      <c r="Q102" s="232">
        <f>ROUND(E102*P102,2)</f>
        <v>0</v>
      </c>
      <c r="R102" s="232"/>
      <c r="S102" s="232" t="s">
        <v>208</v>
      </c>
      <c r="T102" s="232" t="s">
        <v>204</v>
      </c>
      <c r="U102" s="232">
        <v>0</v>
      </c>
      <c r="V102" s="232">
        <f>ROUND(E102*U102,2)</f>
        <v>0</v>
      </c>
      <c r="W102" s="232"/>
      <c r="X102" s="232" t="s">
        <v>222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1092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7">
        <v>66</v>
      </c>
      <c r="B103" s="248" t="s">
        <v>1108</v>
      </c>
      <c r="C103" s="255" t="s">
        <v>1109</v>
      </c>
      <c r="D103" s="249" t="s">
        <v>269</v>
      </c>
      <c r="E103" s="250">
        <v>9</v>
      </c>
      <c r="F103" s="251"/>
      <c r="G103" s="252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2">
        <v>1.0000000000000001E-5</v>
      </c>
      <c r="O103" s="232">
        <f>ROUND(E103*N103,2)</f>
        <v>0</v>
      </c>
      <c r="P103" s="232">
        <v>0</v>
      </c>
      <c r="Q103" s="232">
        <f>ROUND(E103*P103,2)</f>
        <v>0</v>
      </c>
      <c r="R103" s="232"/>
      <c r="S103" s="232" t="s">
        <v>208</v>
      </c>
      <c r="T103" s="232" t="s">
        <v>204</v>
      </c>
      <c r="U103" s="232">
        <v>0</v>
      </c>
      <c r="V103" s="232">
        <f>ROUND(E103*U103,2)</f>
        <v>0</v>
      </c>
      <c r="W103" s="232"/>
      <c r="X103" s="232" t="s">
        <v>222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1092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47">
        <v>67</v>
      </c>
      <c r="B104" s="248" t="s">
        <v>1110</v>
      </c>
      <c r="C104" s="255" t="s">
        <v>1111</v>
      </c>
      <c r="D104" s="249" t="s">
        <v>269</v>
      </c>
      <c r="E104" s="250">
        <v>2</v>
      </c>
      <c r="F104" s="251"/>
      <c r="G104" s="252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2">
        <v>1.0000000000000001E-5</v>
      </c>
      <c r="O104" s="232">
        <f>ROUND(E104*N104,2)</f>
        <v>0</v>
      </c>
      <c r="P104" s="232">
        <v>0</v>
      </c>
      <c r="Q104" s="232">
        <f>ROUND(E104*P104,2)</f>
        <v>0</v>
      </c>
      <c r="R104" s="232"/>
      <c r="S104" s="232" t="s">
        <v>208</v>
      </c>
      <c r="T104" s="232" t="s">
        <v>204</v>
      </c>
      <c r="U104" s="232">
        <v>0</v>
      </c>
      <c r="V104" s="232">
        <f>ROUND(E104*U104,2)</f>
        <v>0</v>
      </c>
      <c r="W104" s="232"/>
      <c r="X104" s="232" t="s">
        <v>222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1092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7">
        <v>68</v>
      </c>
      <c r="B105" s="248" t="s">
        <v>1112</v>
      </c>
      <c r="C105" s="255" t="s">
        <v>1113</v>
      </c>
      <c r="D105" s="249" t="s">
        <v>240</v>
      </c>
      <c r="E105" s="250">
        <v>5.9160000000000004</v>
      </c>
      <c r="F105" s="251"/>
      <c r="G105" s="252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0</v>
      </c>
      <c r="O105" s="232">
        <f>ROUND(E105*N105,2)</f>
        <v>0</v>
      </c>
      <c r="P105" s="232">
        <v>0</v>
      </c>
      <c r="Q105" s="232">
        <f>ROUND(E105*P105,2)</f>
        <v>0</v>
      </c>
      <c r="R105" s="232"/>
      <c r="S105" s="232" t="s">
        <v>208</v>
      </c>
      <c r="T105" s="232" t="s">
        <v>204</v>
      </c>
      <c r="U105" s="232">
        <v>0</v>
      </c>
      <c r="V105" s="232">
        <f>ROUND(E105*U105,2)</f>
        <v>0</v>
      </c>
      <c r="W105" s="232"/>
      <c r="X105" s="232" t="s">
        <v>222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1092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7">
        <v>69</v>
      </c>
      <c r="B106" s="248" t="s">
        <v>1114</v>
      </c>
      <c r="C106" s="255" t="s">
        <v>1115</v>
      </c>
      <c r="D106" s="249" t="s">
        <v>295</v>
      </c>
      <c r="E106" s="250">
        <v>38</v>
      </c>
      <c r="F106" s="251"/>
      <c r="G106" s="252">
        <f>ROUND(E106*F106,2)</f>
        <v>0</v>
      </c>
      <c r="H106" s="233"/>
      <c r="I106" s="232">
        <f>ROUND(E106*H106,2)</f>
        <v>0</v>
      </c>
      <c r="J106" s="233"/>
      <c r="K106" s="232">
        <f>ROUND(E106*J106,2)</f>
        <v>0</v>
      </c>
      <c r="L106" s="232">
        <v>21</v>
      </c>
      <c r="M106" s="232">
        <f>G106*(1+L106/100)</f>
        <v>0</v>
      </c>
      <c r="N106" s="232">
        <v>0</v>
      </c>
      <c r="O106" s="232">
        <f>ROUND(E106*N106,2)</f>
        <v>0</v>
      </c>
      <c r="P106" s="232">
        <v>0</v>
      </c>
      <c r="Q106" s="232">
        <f>ROUND(E106*P106,2)</f>
        <v>0</v>
      </c>
      <c r="R106" s="232"/>
      <c r="S106" s="232" t="s">
        <v>208</v>
      </c>
      <c r="T106" s="232" t="s">
        <v>204</v>
      </c>
      <c r="U106" s="232">
        <v>0</v>
      </c>
      <c r="V106" s="232">
        <f>ROUND(E106*U106,2)</f>
        <v>0</v>
      </c>
      <c r="W106" s="232"/>
      <c r="X106" s="232" t="s">
        <v>222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1092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7">
        <v>70</v>
      </c>
      <c r="B107" s="248" t="s">
        <v>1116</v>
      </c>
      <c r="C107" s="255" t="s">
        <v>1117</v>
      </c>
      <c r="D107" s="249" t="s">
        <v>295</v>
      </c>
      <c r="E107" s="250">
        <v>38</v>
      </c>
      <c r="F107" s="251"/>
      <c r="G107" s="252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2">
        <v>0</v>
      </c>
      <c r="O107" s="232">
        <f>ROUND(E107*N107,2)</f>
        <v>0</v>
      </c>
      <c r="P107" s="232">
        <v>0</v>
      </c>
      <c r="Q107" s="232">
        <f>ROUND(E107*P107,2)</f>
        <v>0</v>
      </c>
      <c r="R107" s="232"/>
      <c r="S107" s="232" t="s">
        <v>208</v>
      </c>
      <c r="T107" s="232" t="s">
        <v>204</v>
      </c>
      <c r="U107" s="232">
        <v>0</v>
      </c>
      <c r="V107" s="232">
        <f>ROUND(E107*U107,2)</f>
        <v>0</v>
      </c>
      <c r="W107" s="232"/>
      <c r="X107" s="232" t="s">
        <v>222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1092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7">
        <v>71</v>
      </c>
      <c r="B108" s="248" t="s">
        <v>1118</v>
      </c>
      <c r="C108" s="255" t="s">
        <v>1119</v>
      </c>
      <c r="D108" s="249" t="s">
        <v>269</v>
      </c>
      <c r="E108" s="250">
        <v>1</v>
      </c>
      <c r="F108" s="251"/>
      <c r="G108" s="252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2">
        <v>1.4999999999999999E-2</v>
      </c>
      <c r="O108" s="232">
        <f>ROUND(E108*N108,2)</f>
        <v>0.02</v>
      </c>
      <c r="P108" s="232">
        <v>0</v>
      </c>
      <c r="Q108" s="232">
        <f>ROUND(E108*P108,2)</f>
        <v>0</v>
      </c>
      <c r="R108" s="232"/>
      <c r="S108" s="232" t="s">
        <v>208</v>
      </c>
      <c r="T108" s="232" t="s">
        <v>204</v>
      </c>
      <c r="U108" s="232">
        <v>0</v>
      </c>
      <c r="V108" s="232">
        <f>ROUND(E108*U108,2)</f>
        <v>0</v>
      </c>
      <c r="W108" s="232"/>
      <c r="X108" s="232" t="s">
        <v>222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1092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1">
        <v>72</v>
      </c>
      <c r="B109" s="242" t="s">
        <v>1120</v>
      </c>
      <c r="C109" s="256" t="s">
        <v>1121</v>
      </c>
      <c r="D109" s="243" t="s">
        <v>240</v>
      </c>
      <c r="E109" s="244">
        <v>5.9160000000000004</v>
      </c>
      <c r="F109" s="245"/>
      <c r="G109" s="246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4.4000000000000003E-3</v>
      </c>
      <c r="O109" s="232">
        <f>ROUND(E109*N109,2)</f>
        <v>0.03</v>
      </c>
      <c r="P109" s="232">
        <v>0</v>
      </c>
      <c r="Q109" s="232">
        <f>ROUND(E109*P109,2)</f>
        <v>0</v>
      </c>
      <c r="R109" s="232"/>
      <c r="S109" s="232" t="s">
        <v>208</v>
      </c>
      <c r="T109" s="232" t="s">
        <v>204</v>
      </c>
      <c r="U109" s="232">
        <v>0</v>
      </c>
      <c r="V109" s="232">
        <f>ROUND(E109*U109,2)</f>
        <v>0</v>
      </c>
      <c r="W109" s="232"/>
      <c r="X109" s="232" t="s">
        <v>222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1092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6" t="s">
        <v>1122</v>
      </c>
      <c r="D110" s="272"/>
      <c r="E110" s="272"/>
      <c r="F110" s="272"/>
      <c r="G110" s="27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316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75" t="s">
        <v>1123</v>
      </c>
      <c r="D111" s="264"/>
      <c r="E111" s="265">
        <v>5.9160000000000004</v>
      </c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243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7">
        <v>73</v>
      </c>
      <c r="B112" s="248" t="s">
        <v>1124</v>
      </c>
      <c r="C112" s="255" t="s">
        <v>1125</v>
      </c>
      <c r="D112" s="249" t="s">
        <v>234</v>
      </c>
      <c r="E112" s="250">
        <v>15</v>
      </c>
      <c r="F112" s="251"/>
      <c r="G112" s="252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2">
        <v>0</v>
      </c>
      <c r="O112" s="232">
        <f>ROUND(E112*N112,2)</f>
        <v>0</v>
      </c>
      <c r="P112" s="232">
        <v>0</v>
      </c>
      <c r="Q112" s="232">
        <f>ROUND(E112*P112,2)</f>
        <v>0</v>
      </c>
      <c r="R112" s="232"/>
      <c r="S112" s="232" t="s">
        <v>208</v>
      </c>
      <c r="T112" s="232" t="s">
        <v>204</v>
      </c>
      <c r="U112" s="232">
        <v>0</v>
      </c>
      <c r="V112" s="232">
        <f>ROUND(E112*U112,2)</f>
        <v>0</v>
      </c>
      <c r="W112" s="232"/>
      <c r="X112" s="232" t="s">
        <v>222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1092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47">
        <v>74</v>
      </c>
      <c r="B113" s="248" t="s">
        <v>1126</v>
      </c>
      <c r="C113" s="255" t="s">
        <v>1127</v>
      </c>
      <c r="D113" s="249" t="s">
        <v>234</v>
      </c>
      <c r="E113" s="250">
        <v>30</v>
      </c>
      <c r="F113" s="251"/>
      <c r="G113" s="252">
        <f>ROUND(E113*F113,2)</f>
        <v>0</v>
      </c>
      <c r="H113" s="233"/>
      <c r="I113" s="232">
        <f>ROUND(E113*H113,2)</f>
        <v>0</v>
      </c>
      <c r="J113" s="233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/>
      <c r="S113" s="232" t="s">
        <v>208</v>
      </c>
      <c r="T113" s="232" t="s">
        <v>204</v>
      </c>
      <c r="U113" s="232">
        <v>0</v>
      </c>
      <c r="V113" s="232">
        <f>ROUND(E113*U113,2)</f>
        <v>0</v>
      </c>
      <c r="W113" s="232"/>
      <c r="X113" s="232" t="s">
        <v>222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1092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47">
        <v>75</v>
      </c>
      <c r="B114" s="248" t="s">
        <v>1128</v>
      </c>
      <c r="C114" s="255" t="s">
        <v>1129</v>
      </c>
      <c r="D114" s="249" t="s">
        <v>220</v>
      </c>
      <c r="E114" s="250">
        <v>30</v>
      </c>
      <c r="F114" s="251"/>
      <c r="G114" s="252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208</v>
      </c>
      <c r="T114" s="232" t="s">
        <v>204</v>
      </c>
      <c r="U114" s="232">
        <v>0</v>
      </c>
      <c r="V114" s="232">
        <f>ROUND(E114*U114,2)</f>
        <v>0</v>
      </c>
      <c r="W114" s="232"/>
      <c r="X114" s="232" t="s">
        <v>222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1092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47">
        <v>76</v>
      </c>
      <c r="B115" s="248" t="s">
        <v>1130</v>
      </c>
      <c r="C115" s="255" t="s">
        <v>1131</v>
      </c>
      <c r="D115" s="249" t="s">
        <v>269</v>
      </c>
      <c r="E115" s="250">
        <v>1</v>
      </c>
      <c r="F115" s="251"/>
      <c r="G115" s="252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2">
        <v>1.4999999999999999E-2</v>
      </c>
      <c r="O115" s="232">
        <f>ROUND(E115*N115,2)</f>
        <v>0.02</v>
      </c>
      <c r="P115" s="232">
        <v>0</v>
      </c>
      <c r="Q115" s="232">
        <f>ROUND(E115*P115,2)</f>
        <v>0</v>
      </c>
      <c r="R115" s="232"/>
      <c r="S115" s="232" t="s">
        <v>208</v>
      </c>
      <c r="T115" s="232" t="s">
        <v>204</v>
      </c>
      <c r="U115" s="232">
        <v>0</v>
      </c>
      <c r="V115" s="232">
        <f>ROUND(E115*U115,2)</f>
        <v>0</v>
      </c>
      <c r="W115" s="232"/>
      <c r="X115" s="232" t="s">
        <v>222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1092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7">
        <v>77</v>
      </c>
      <c r="B116" s="248" t="s">
        <v>1132</v>
      </c>
      <c r="C116" s="255" t="s">
        <v>1133</v>
      </c>
      <c r="D116" s="249" t="s">
        <v>252</v>
      </c>
      <c r="E116" s="250">
        <v>1</v>
      </c>
      <c r="F116" s="251"/>
      <c r="G116" s="252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2">
        <v>4.0000000000000001E-3</v>
      </c>
      <c r="O116" s="232">
        <f>ROUND(E116*N116,2)</f>
        <v>0</v>
      </c>
      <c r="P116" s="232">
        <v>0</v>
      </c>
      <c r="Q116" s="232">
        <f>ROUND(E116*P116,2)</f>
        <v>0</v>
      </c>
      <c r="R116" s="232"/>
      <c r="S116" s="232" t="s">
        <v>208</v>
      </c>
      <c r="T116" s="232" t="s">
        <v>204</v>
      </c>
      <c r="U116" s="232">
        <v>0</v>
      </c>
      <c r="V116" s="232">
        <f>ROUND(E116*U116,2)</f>
        <v>0</v>
      </c>
      <c r="W116" s="232"/>
      <c r="X116" s="232" t="s">
        <v>271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917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1">
        <v>78</v>
      </c>
      <c r="B117" s="242" t="s">
        <v>1134</v>
      </c>
      <c r="C117" s="256" t="s">
        <v>1135</v>
      </c>
      <c r="D117" s="243" t="s">
        <v>295</v>
      </c>
      <c r="E117" s="244">
        <v>31.62</v>
      </c>
      <c r="F117" s="245"/>
      <c r="G117" s="246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2">
        <v>6.43E-3</v>
      </c>
      <c r="O117" s="232">
        <f>ROUND(E117*N117,2)</f>
        <v>0.2</v>
      </c>
      <c r="P117" s="232">
        <v>0</v>
      </c>
      <c r="Q117" s="232">
        <f>ROUND(E117*P117,2)</f>
        <v>0</v>
      </c>
      <c r="R117" s="232"/>
      <c r="S117" s="232" t="s">
        <v>208</v>
      </c>
      <c r="T117" s="232" t="s">
        <v>204</v>
      </c>
      <c r="U117" s="232">
        <v>0</v>
      </c>
      <c r="V117" s="232">
        <f>ROUND(E117*U117,2)</f>
        <v>0</v>
      </c>
      <c r="W117" s="232"/>
      <c r="X117" s="232" t="s">
        <v>271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917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75" t="s">
        <v>1136</v>
      </c>
      <c r="D118" s="264"/>
      <c r="E118" s="265">
        <v>31.62</v>
      </c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243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7">
        <v>79</v>
      </c>
      <c r="B119" s="248" t="s">
        <v>1137</v>
      </c>
      <c r="C119" s="255" t="s">
        <v>1138</v>
      </c>
      <c r="D119" s="249" t="s">
        <v>1139</v>
      </c>
      <c r="E119" s="250">
        <v>1</v>
      </c>
      <c r="F119" s="251"/>
      <c r="G119" s="252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2">
        <v>1</v>
      </c>
      <c r="O119" s="232">
        <f>ROUND(E119*N119,2)</f>
        <v>1</v>
      </c>
      <c r="P119" s="232">
        <v>0</v>
      </c>
      <c r="Q119" s="232">
        <f>ROUND(E119*P119,2)</f>
        <v>0</v>
      </c>
      <c r="R119" s="232"/>
      <c r="S119" s="232" t="s">
        <v>208</v>
      </c>
      <c r="T119" s="232" t="s">
        <v>204</v>
      </c>
      <c r="U119" s="232">
        <v>0</v>
      </c>
      <c r="V119" s="232">
        <f>ROUND(E119*U119,2)</f>
        <v>0</v>
      </c>
      <c r="W119" s="232"/>
      <c r="X119" s="232" t="s">
        <v>271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917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47">
        <v>80</v>
      </c>
      <c r="B120" s="248" t="s">
        <v>1063</v>
      </c>
      <c r="C120" s="255" t="s">
        <v>1064</v>
      </c>
      <c r="D120" s="249" t="s">
        <v>269</v>
      </c>
      <c r="E120" s="250">
        <v>9</v>
      </c>
      <c r="F120" s="251"/>
      <c r="G120" s="252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2">
        <v>8.4000000000000003E-4</v>
      </c>
      <c r="O120" s="232">
        <f>ROUND(E120*N120,2)</f>
        <v>0.01</v>
      </c>
      <c r="P120" s="232">
        <v>0</v>
      </c>
      <c r="Q120" s="232">
        <f>ROUND(E120*P120,2)</f>
        <v>0</v>
      </c>
      <c r="R120" s="232"/>
      <c r="S120" s="232" t="s">
        <v>208</v>
      </c>
      <c r="T120" s="232" t="s">
        <v>204</v>
      </c>
      <c r="U120" s="232">
        <v>0</v>
      </c>
      <c r="V120" s="232">
        <f>ROUND(E120*U120,2)</f>
        <v>0</v>
      </c>
      <c r="W120" s="232"/>
      <c r="X120" s="232" t="s">
        <v>271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917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35" t="s">
        <v>176</v>
      </c>
      <c r="B121" s="236" t="s">
        <v>143</v>
      </c>
      <c r="C121" s="254" t="s">
        <v>144</v>
      </c>
      <c r="D121" s="237"/>
      <c r="E121" s="238"/>
      <c r="F121" s="239"/>
      <c r="G121" s="240">
        <f>SUMIF(AG122:AG122,"&lt;&gt;NOR",G122:G122)</f>
        <v>0</v>
      </c>
      <c r="H121" s="234"/>
      <c r="I121" s="234">
        <f>SUM(I122:I122)</f>
        <v>0</v>
      </c>
      <c r="J121" s="234"/>
      <c r="K121" s="234">
        <f>SUM(K122:K122)</f>
        <v>0</v>
      </c>
      <c r="L121" s="234"/>
      <c r="M121" s="234">
        <f>SUM(M122:M122)</f>
        <v>0</v>
      </c>
      <c r="N121" s="234"/>
      <c r="O121" s="234">
        <f>SUM(O122:O122)</f>
        <v>0</v>
      </c>
      <c r="P121" s="234"/>
      <c r="Q121" s="234">
        <f>SUM(Q122:Q122)</f>
        <v>0</v>
      </c>
      <c r="R121" s="234"/>
      <c r="S121" s="234"/>
      <c r="T121" s="234"/>
      <c r="U121" s="234"/>
      <c r="V121" s="234">
        <f>SUM(V122:V122)</f>
        <v>0</v>
      </c>
      <c r="W121" s="234"/>
      <c r="X121" s="234"/>
      <c r="AG121" t="s">
        <v>177</v>
      </c>
    </row>
    <row r="122" spans="1:60" outlineLevel="1" x14ac:dyDescent="0.2">
      <c r="A122" s="247">
        <v>81</v>
      </c>
      <c r="B122" s="248" t="s">
        <v>1140</v>
      </c>
      <c r="C122" s="255" t="s">
        <v>1141</v>
      </c>
      <c r="D122" s="249" t="s">
        <v>295</v>
      </c>
      <c r="E122" s="250">
        <v>7</v>
      </c>
      <c r="F122" s="251"/>
      <c r="G122" s="252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2">
        <v>9.0000000000000006E-5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208</v>
      </c>
      <c r="T122" s="232" t="s">
        <v>204</v>
      </c>
      <c r="U122" s="232">
        <v>0</v>
      </c>
      <c r="V122" s="232">
        <f>ROUND(E122*U122,2)</f>
        <v>0</v>
      </c>
      <c r="W122" s="232"/>
      <c r="X122" s="232" t="s">
        <v>222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1092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35" t="s">
        <v>176</v>
      </c>
      <c r="B123" s="236" t="s">
        <v>145</v>
      </c>
      <c r="C123" s="254" t="s">
        <v>146</v>
      </c>
      <c r="D123" s="237"/>
      <c r="E123" s="238"/>
      <c r="F123" s="239"/>
      <c r="G123" s="240">
        <f>SUMIF(AG124:AG126,"&lt;&gt;NOR",G124:G126)</f>
        <v>0</v>
      </c>
      <c r="H123" s="234"/>
      <c r="I123" s="234">
        <f>SUM(I124:I126)</f>
        <v>0</v>
      </c>
      <c r="J123" s="234"/>
      <c r="K123" s="234">
        <f>SUM(K124:K126)</f>
        <v>0</v>
      </c>
      <c r="L123" s="234"/>
      <c r="M123" s="234">
        <f>SUM(M124:M126)</f>
        <v>0</v>
      </c>
      <c r="N123" s="234"/>
      <c r="O123" s="234">
        <f>SUM(O124:O126)</f>
        <v>0</v>
      </c>
      <c r="P123" s="234"/>
      <c r="Q123" s="234">
        <f>SUM(Q124:Q126)</f>
        <v>0</v>
      </c>
      <c r="R123" s="234"/>
      <c r="S123" s="234"/>
      <c r="T123" s="234"/>
      <c r="U123" s="234"/>
      <c r="V123" s="234">
        <f>SUM(V124:V126)</f>
        <v>0</v>
      </c>
      <c r="W123" s="234"/>
      <c r="X123" s="234"/>
      <c r="AG123" t="s">
        <v>177</v>
      </c>
    </row>
    <row r="124" spans="1:60" outlineLevel="1" x14ac:dyDescent="0.2">
      <c r="A124" s="247">
        <v>82</v>
      </c>
      <c r="B124" s="248" t="s">
        <v>1142</v>
      </c>
      <c r="C124" s="255" t="s">
        <v>1143</v>
      </c>
      <c r="D124" s="249" t="s">
        <v>334</v>
      </c>
      <c r="E124" s="250">
        <v>1.2289399999999999</v>
      </c>
      <c r="F124" s="251"/>
      <c r="G124" s="252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2">
        <v>0</v>
      </c>
      <c r="O124" s="232">
        <f>ROUND(E124*N124,2)</f>
        <v>0</v>
      </c>
      <c r="P124" s="232">
        <v>0</v>
      </c>
      <c r="Q124" s="232">
        <f>ROUND(E124*P124,2)</f>
        <v>0</v>
      </c>
      <c r="R124" s="232"/>
      <c r="S124" s="232" t="s">
        <v>208</v>
      </c>
      <c r="T124" s="232" t="s">
        <v>204</v>
      </c>
      <c r="U124" s="232">
        <v>0</v>
      </c>
      <c r="V124" s="232">
        <f>ROUND(E124*U124,2)</f>
        <v>0</v>
      </c>
      <c r="W124" s="232"/>
      <c r="X124" s="232" t="s">
        <v>222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1092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47">
        <v>83</v>
      </c>
      <c r="B125" s="248" t="s">
        <v>1144</v>
      </c>
      <c r="C125" s="255" t="s">
        <v>1145</v>
      </c>
      <c r="D125" s="249" t="s">
        <v>334</v>
      </c>
      <c r="E125" s="250">
        <v>1.2289399999999999</v>
      </c>
      <c r="F125" s="251"/>
      <c r="G125" s="252">
        <f>ROUND(E125*F125,2)</f>
        <v>0</v>
      </c>
      <c r="H125" s="233"/>
      <c r="I125" s="232">
        <f>ROUND(E125*H125,2)</f>
        <v>0</v>
      </c>
      <c r="J125" s="233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2"/>
      <c r="S125" s="232" t="s">
        <v>208</v>
      </c>
      <c r="T125" s="232" t="s">
        <v>204</v>
      </c>
      <c r="U125" s="232">
        <v>0</v>
      </c>
      <c r="V125" s="232">
        <f>ROUND(E125*U125,2)</f>
        <v>0</v>
      </c>
      <c r="W125" s="232"/>
      <c r="X125" s="232" t="s">
        <v>222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1092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7">
        <v>84</v>
      </c>
      <c r="B126" s="248" t="s">
        <v>1146</v>
      </c>
      <c r="C126" s="255" t="s">
        <v>355</v>
      </c>
      <c r="D126" s="249" t="s">
        <v>334</v>
      </c>
      <c r="E126" s="250">
        <v>1.2289399999999999</v>
      </c>
      <c r="F126" s="251"/>
      <c r="G126" s="252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2"/>
      <c r="S126" s="232" t="s">
        <v>208</v>
      </c>
      <c r="T126" s="232" t="s">
        <v>182</v>
      </c>
      <c r="U126" s="232">
        <v>0</v>
      </c>
      <c r="V126" s="232">
        <f>ROUND(E126*U126,2)</f>
        <v>0</v>
      </c>
      <c r="W126" s="232"/>
      <c r="X126" s="232" t="s">
        <v>222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1092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35" t="s">
        <v>176</v>
      </c>
      <c r="B127" s="236" t="s">
        <v>148</v>
      </c>
      <c r="C127" s="254" t="s">
        <v>29</v>
      </c>
      <c r="D127" s="237"/>
      <c r="E127" s="238"/>
      <c r="F127" s="239"/>
      <c r="G127" s="240">
        <f>SUMIF(AG128:AG129,"&lt;&gt;NOR",G128:G129)</f>
        <v>0</v>
      </c>
      <c r="H127" s="234"/>
      <c r="I127" s="234">
        <f>SUM(I128:I129)</f>
        <v>0</v>
      </c>
      <c r="J127" s="234"/>
      <c r="K127" s="234">
        <f>SUM(K128:K129)</f>
        <v>0</v>
      </c>
      <c r="L127" s="234"/>
      <c r="M127" s="234">
        <f>SUM(M128:M129)</f>
        <v>0</v>
      </c>
      <c r="N127" s="234"/>
      <c r="O127" s="234">
        <f>SUM(O128:O129)</f>
        <v>0</v>
      </c>
      <c r="P127" s="234"/>
      <c r="Q127" s="234">
        <f>SUM(Q128:Q129)</f>
        <v>0</v>
      </c>
      <c r="R127" s="234"/>
      <c r="S127" s="234"/>
      <c r="T127" s="234"/>
      <c r="U127" s="234"/>
      <c r="V127" s="234">
        <f>SUM(V128:V129)</f>
        <v>0</v>
      </c>
      <c r="W127" s="234"/>
      <c r="X127" s="234"/>
      <c r="AG127" t="s">
        <v>177</v>
      </c>
    </row>
    <row r="128" spans="1:60" outlineLevel="1" x14ac:dyDescent="0.2">
      <c r="A128" s="247">
        <v>85</v>
      </c>
      <c r="B128" s="248" t="s">
        <v>1147</v>
      </c>
      <c r="C128" s="255" t="s">
        <v>1148</v>
      </c>
      <c r="D128" s="249" t="s">
        <v>180</v>
      </c>
      <c r="E128" s="250">
        <v>1</v>
      </c>
      <c r="F128" s="251"/>
      <c r="G128" s="252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0</v>
      </c>
      <c r="O128" s="232">
        <f>ROUND(E128*N128,2)</f>
        <v>0</v>
      </c>
      <c r="P128" s="232">
        <v>0</v>
      </c>
      <c r="Q128" s="232">
        <f>ROUND(E128*P128,2)</f>
        <v>0</v>
      </c>
      <c r="R128" s="232"/>
      <c r="S128" s="232" t="s">
        <v>208</v>
      </c>
      <c r="T128" s="232" t="s">
        <v>204</v>
      </c>
      <c r="U128" s="232">
        <v>0</v>
      </c>
      <c r="V128" s="232">
        <f>ROUND(E128*U128,2)</f>
        <v>0</v>
      </c>
      <c r="W128" s="232"/>
      <c r="X128" s="232" t="s">
        <v>183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184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1">
        <v>86</v>
      </c>
      <c r="B129" s="242" t="s">
        <v>1149</v>
      </c>
      <c r="C129" s="256" t="s">
        <v>1150</v>
      </c>
      <c r="D129" s="243" t="s">
        <v>180</v>
      </c>
      <c r="E129" s="244">
        <v>1</v>
      </c>
      <c r="F129" s="245"/>
      <c r="G129" s="246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2"/>
      <c r="S129" s="232" t="s">
        <v>208</v>
      </c>
      <c r="T129" s="232" t="s">
        <v>204</v>
      </c>
      <c r="U129" s="232">
        <v>0</v>
      </c>
      <c r="V129" s="232">
        <f>ROUND(E129*U129,2)</f>
        <v>0</v>
      </c>
      <c r="W129" s="232"/>
      <c r="X129" s="232" t="s">
        <v>183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184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3"/>
      <c r="B130" s="4"/>
      <c r="C130" s="257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E130">
        <v>15</v>
      </c>
      <c r="AF130">
        <v>21</v>
      </c>
      <c r="AG130" t="s">
        <v>163</v>
      </c>
    </row>
    <row r="131" spans="1:60" x14ac:dyDescent="0.2">
      <c r="A131" s="215"/>
      <c r="B131" s="216" t="s">
        <v>31</v>
      </c>
      <c r="C131" s="258"/>
      <c r="D131" s="217"/>
      <c r="E131" s="218"/>
      <c r="F131" s="218"/>
      <c r="G131" s="253">
        <f>G8+G40+G46+G48+G50+G53+G55+G79+G86+G93+G121+G123+G127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AE131">
        <f>SUMIF(L7:L129,AE130,G7:G129)</f>
        <v>0</v>
      </c>
      <c r="AF131">
        <f>SUMIF(L7:L129,AF130,G7:G129)</f>
        <v>0</v>
      </c>
      <c r="AG131" t="s">
        <v>214</v>
      </c>
    </row>
    <row r="132" spans="1:60" x14ac:dyDescent="0.2">
      <c r="A132" s="3"/>
      <c r="B132" s="4"/>
      <c r="C132" s="257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60" x14ac:dyDescent="0.2">
      <c r="A133" s="3"/>
      <c r="B133" s="4"/>
      <c r="C133" s="257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60" x14ac:dyDescent="0.2">
      <c r="A134" s="219" t="s">
        <v>215</v>
      </c>
      <c r="B134" s="219"/>
      <c r="C134" s="259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220"/>
      <c r="B135" s="221"/>
      <c r="C135" s="260"/>
      <c r="D135" s="221"/>
      <c r="E135" s="221"/>
      <c r="F135" s="221"/>
      <c r="G135" s="222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AG135" t="s">
        <v>216</v>
      </c>
    </row>
    <row r="136" spans="1:60" x14ac:dyDescent="0.2">
      <c r="A136" s="223"/>
      <c r="B136" s="224"/>
      <c r="C136" s="261"/>
      <c r="D136" s="224"/>
      <c r="E136" s="224"/>
      <c r="F136" s="224"/>
      <c r="G136" s="225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23"/>
      <c r="B137" s="224"/>
      <c r="C137" s="261"/>
      <c r="D137" s="224"/>
      <c r="E137" s="224"/>
      <c r="F137" s="224"/>
      <c r="G137" s="22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60" x14ac:dyDescent="0.2">
      <c r="A138" s="223"/>
      <c r="B138" s="224"/>
      <c r="C138" s="261"/>
      <c r="D138" s="224"/>
      <c r="E138" s="224"/>
      <c r="F138" s="224"/>
      <c r="G138" s="22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26"/>
      <c r="B139" s="227"/>
      <c r="C139" s="262"/>
      <c r="D139" s="227"/>
      <c r="E139" s="227"/>
      <c r="F139" s="227"/>
      <c r="G139" s="228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3"/>
      <c r="B140" s="4"/>
      <c r="C140" s="257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C141" s="263"/>
      <c r="D141" s="10"/>
      <c r="AG141" t="s">
        <v>217</v>
      </c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cT8jy+oHyyOjPy05uv9QCBGp4JqegyLDu1b5uktgOVwKxNUKT3J4U0cLk0RJN/tCOpuw85qyy0uMqS8RDhWAA==" saltValue="rcFz5QdbukHvBsZtXI/2AA==" spinCount="100000" sheet="1"/>
  <mergeCells count="9">
    <mergeCell ref="A1:G1"/>
    <mergeCell ref="C2:G2"/>
    <mergeCell ref="C3:G3"/>
    <mergeCell ref="C4:G4"/>
    <mergeCell ref="A134:C134"/>
    <mergeCell ref="A135:G139"/>
    <mergeCell ref="C84:G84"/>
    <mergeCell ref="C85:G85"/>
    <mergeCell ref="C110:G11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72FF8-7405-4BFD-8BD6-995544741B4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48</v>
      </c>
      <c r="C3" s="201" t="s">
        <v>49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137</v>
      </c>
      <c r="C8" s="254" t="s">
        <v>55</v>
      </c>
      <c r="D8" s="237"/>
      <c r="E8" s="238"/>
      <c r="F8" s="239"/>
      <c r="G8" s="240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4"/>
      <c r="U8" s="234"/>
      <c r="V8" s="234">
        <f>SUM(V9:V9)</f>
        <v>0</v>
      </c>
      <c r="W8" s="234"/>
      <c r="X8" s="234"/>
      <c r="AG8" t="s">
        <v>177</v>
      </c>
    </row>
    <row r="9" spans="1:60" outlineLevel="1" x14ac:dyDescent="0.2">
      <c r="A9" s="241">
        <v>1</v>
      </c>
      <c r="B9" s="242" t="s">
        <v>69</v>
      </c>
      <c r="C9" s="256" t="s">
        <v>1151</v>
      </c>
      <c r="D9" s="243" t="s">
        <v>499</v>
      </c>
      <c r="E9" s="244">
        <v>1</v>
      </c>
      <c r="F9" s="245"/>
      <c r="G9" s="246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208</v>
      </c>
      <c r="T9" s="232" t="s">
        <v>204</v>
      </c>
      <c r="U9" s="232">
        <v>0</v>
      </c>
      <c r="V9" s="232">
        <f>ROUND(E9*U9,2)</f>
        <v>0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223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7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163</v>
      </c>
    </row>
    <row r="11" spans="1:60" x14ac:dyDescent="0.2">
      <c r="A11" s="215"/>
      <c r="B11" s="216" t="s">
        <v>31</v>
      </c>
      <c r="C11" s="258"/>
      <c r="D11" s="217"/>
      <c r="E11" s="218"/>
      <c r="F11" s="218"/>
      <c r="G11" s="25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214</v>
      </c>
    </row>
    <row r="12" spans="1:60" x14ac:dyDescent="0.2">
      <c r="A12" s="3"/>
      <c r="B12" s="4"/>
      <c r="C12" s="25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7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215</v>
      </c>
      <c r="B14" s="219"/>
      <c r="C14" s="259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0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216</v>
      </c>
    </row>
    <row r="16" spans="1:60" x14ac:dyDescent="0.2">
      <c r="A16" s="223"/>
      <c r="B16" s="224"/>
      <c r="C16" s="261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1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1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2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3"/>
      <c r="D21" s="10"/>
      <c r="AG21" t="s">
        <v>217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vHX6acMLmJHdu2xk8a8kUfv3Cf0qS5sQe958LPwtO58N5Exk0nT40kXspGCd3BjjG5FOZeZmleNEraesJhLwA==" saltValue="JCCVxKUEAe7DQiQ5crfkPg==" spinCount="100000" sheet="1"/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CB1D-8FBE-42D1-A136-E3786377C10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48</v>
      </c>
      <c r="C3" s="201" t="s">
        <v>49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56</v>
      </c>
      <c r="C4" s="204" t="s">
        <v>57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137</v>
      </c>
      <c r="C8" s="254" t="s">
        <v>138</v>
      </c>
      <c r="D8" s="237"/>
      <c r="E8" s="238"/>
      <c r="F8" s="239"/>
      <c r="G8" s="240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4"/>
      <c r="U8" s="234"/>
      <c r="V8" s="234">
        <f>SUM(V9:V9)</f>
        <v>0</v>
      </c>
      <c r="W8" s="234"/>
      <c r="X8" s="234"/>
      <c r="AG8" t="s">
        <v>177</v>
      </c>
    </row>
    <row r="9" spans="1:60" outlineLevel="1" x14ac:dyDescent="0.2">
      <c r="A9" s="241">
        <v>1</v>
      </c>
      <c r="B9" s="242" t="s">
        <v>69</v>
      </c>
      <c r="C9" s="256" t="s">
        <v>1152</v>
      </c>
      <c r="D9" s="243" t="s">
        <v>499</v>
      </c>
      <c r="E9" s="244">
        <v>1</v>
      </c>
      <c r="F9" s="245"/>
      <c r="G9" s="246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208</v>
      </c>
      <c r="T9" s="232" t="s">
        <v>204</v>
      </c>
      <c r="U9" s="232">
        <v>0</v>
      </c>
      <c r="V9" s="232">
        <f>ROUND(E9*U9,2)</f>
        <v>0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223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7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163</v>
      </c>
    </row>
    <row r="11" spans="1:60" x14ac:dyDescent="0.2">
      <c r="A11" s="215"/>
      <c r="B11" s="216" t="s">
        <v>31</v>
      </c>
      <c r="C11" s="258"/>
      <c r="D11" s="217"/>
      <c r="E11" s="218"/>
      <c r="F11" s="218"/>
      <c r="G11" s="25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214</v>
      </c>
    </row>
    <row r="12" spans="1:60" x14ac:dyDescent="0.2">
      <c r="A12" s="3"/>
      <c r="B12" s="4"/>
      <c r="C12" s="25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7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215</v>
      </c>
      <c r="B14" s="219"/>
      <c r="C14" s="259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0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216</v>
      </c>
    </row>
    <row r="16" spans="1:60" x14ac:dyDescent="0.2">
      <c r="A16" s="223"/>
      <c r="B16" s="224"/>
      <c r="C16" s="261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1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1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2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3"/>
      <c r="D21" s="10"/>
      <c r="AG21" t="s">
        <v>217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8I66dBuYvNjj2dtOhKq5Ms2LB2rOJNwLlthSb/UIoqvdKNIbWgRbI+6BCsjRvBevRm4z4WqZ8yrf/6/6W0B/g==" saltValue="sZGgd78JUF7Fiau2eZFS1g==" spinCount="100000" sheet="1"/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D493-2728-4792-A7B2-A5B4518EB2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58</v>
      </c>
      <c r="C3" s="201" t="s">
        <v>49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59</v>
      </c>
      <c r="C4" s="204" t="s">
        <v>60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69</v>
      </c>
      <c r="C8" s="254" t="s">
        <v>70</v>
      </c>
      <c r="D8" s="237"/>
      <c r="E8" s="238"/>
      <c r="F8" s="239"/>
      <c r="G8" s="240">
        <f>SUMIF(AG9:AG19,"&lt;&gt;NOR",G9:G19)</f>
        <v>0</v>
      </c>
      <c r="H8" s="234"/>
      <c r="I8" s="234">
        <f>SUM(I9:I19)</f>
        <v>0</v>
      </c>
      <c r="J8" s="234"/>
      <c r="K8" s="234">
        <f>SUM(K9:K19)</f>
        <v>0</v>
      </c>
      <c r="L8" s="234"/>
      <c r="M8" s="234">
        <f>SUM(M9:M19)</f>
        <v>0</v>
      </c>
      <c r="N8" s="234"/>
      <c r="O8" s="234">
        <f>SUM(O9:O19)</f>
        <v>8.16</v>
      </c>
      <c r="P8" s="234"/>
      <c r="Q8" s="234">
        <f>SUM(Q9:Q19)</f>
        <v>0</v>
      </c>
      <c r="R8" s="234"/>
      <c r="S8" s="234"/>
      <c r="T8" s="234"/>
      <c r="U8" s="234"/>
      <c r="V8" s="234">
        <f>SUM(V9:V19)</f>
        <v>47.529999999999994</v>
      </c>
      <c r="W8" s="234"/>
      <c r="X8" s="234"/>
      <c r="AG8" t="s">
        <v>177</v>
      </c>
    </row>
    <row r="9" spans="1:60" ht="22.5" outlineLevel="1" x14ac:dyDescent="0.2">
      <c r="A9" s="241">
        <v>1</v>
      </c>
      <c r="B9" s="242" t="s">
        <v>1153</v>
      </c>
      <c r="C9" s="256" t="s">
        <v>1154</v>
      </c>
      <c r="D9" s="243" t="s">
        <v>962</v>
      </c>
      <c r="E9" s="244">
        <v>4.8869999999999996</v>
      </c>
      <c r="F9" s="245"/>
      <c r="G9" s="246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208</v>
      </c>
      <c r="T9" s="232" t="s">
        <v>204</v>
      </c>
      <c r="U9" s="232">
        <v>6.298</v>
      </c>
      <c r="V9" s="232">
        <f>ROUND(E9*U9,2)</f>
        <v>30.78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1155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5" t="s">
        <v>1156</v>
      </c>
      <c r="D10" s="264"/>
      <c r="E10" s="265">
        <v>4.8899999999999997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243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7">
        <v>2</v>
      </c>
      <c r="B11" s="248" t="s">
        <v>1157</v>
      </c>
      <c r="C11" s="255" t="s">
        <v>1158</v>
      </c>
      <c r="D11" s="249" t="s">
        <v>962</v>
      </c>
      <c r="E11" s="250">
        <v>4.8869999999999996</v>
      </c>
      <c r="F11" s="251"/>
      <c r="G11" s="252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208</v>
      </c>
      <c r="T11" s="232" t="s">
        <v>204</v>
      </c>
      <c r="U11" s="232">
        <v>0.66800000000000004</v>
      </c>
      <c r="V11" s="232">
        <f>ROUND(E11*U11,2)</f>
        <v>3.26</v>
      </c>
      <c r="W11" s="232"/>
      <c r="X11" s="232" t="s">
        <v>222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1155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7">
        <v>3</v>
      </c>
      <c r="B12" s="248" t="s">
        <v>1159</v>
      </c>
      <c r="C12" s="255" t="s">
        <v>1160</v>
      </c>
      <c r="D12" s="249" t="s">
        <v>962</v>
      </c>
      <c r="E12" s="250">
        <v>4.8869999999999996</v>
      </c>
      <c r="F12" s="251"/>
      <c r="G12" s="252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208</v>
      </c>
      <c r="T12" s="232" t="s">
        <v>204</v>
      </c>
      <c r="U12" s="232">
        <v>0.59099999999999997</v>
      </c>
      <c r="V12" s="232">
        <f>ROUND(E12*U12,2)</f>
        <v>2.89</v>
      </c>
      <c r="W12" s="232"/>
      <c r="X12" s="232" t="s">
        <v>222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1155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7">
        <v>4</v>
      </c>
      <c r="B13" s="248" t="s">
        <v>1161</v>
      </c>
      <c r="C13" s="255" t="s">
        <v>1162</v>
      </c>
      <c r="D13" s="249" t="s">
        <v>962</v>
      </c>
      <c r="E13" s="250">
        <v>4.8869999999999996</v>
      </c>
      <c r="F13" s="251"/>
      <c r="G13" s="252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208</v>
      </c>
      <c r="T13" s="232" t="s">
        <v>204</v>
      </c>
      <c r="U13" s="232">
        <v>1.9379999999999999</v>
      </c>
      <c r="V13" s="232">
        <f>ROUND(E13*U13,2)</f>
        <v>9.4700000000000006</v>
      </c>
      <c r="W13" s="232"/>
      <c r="X13" s="232" t="s">
        <v>222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1155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7">
        <v>5</v>
      </c>
      <c r="B14" s="248" t="s">
        <v>984</v>
      </c>
      <c r="C14" s="255" t="s">
        <v>985</v>
      </c>
      <c r="D14" s="249" t="s">
        <v>962</v>
      </c>
      <c r="E14" s="250">
        <v>4.8869999999999996</v>
      </c>
      <c r="F14" s="251"/>
      <c r="G14" s="252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208</v>
      </c>
      <c r="T14" s="232" t="s">
        <v>204</v>
      </c>
      <c r="U14" s="232">
        <v>1.0999999999999999E-2</v>
      </c>
      <c r="V14" s="232">
        <f>ROUND(E14*U14,2)</f>
        <v>0.05</v>
      </c>
      <c r="W14" s="232"/>
      <c r="X14" s="232" t="s">
        <v>222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1155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7">
        <v>6</v>
      </c>
      <c r="B15" s="248" t="s">
        <v>1163</v>
      </c>
      <c r="C15" s="255" t="s">
        <v>1164</v>
      </c>
      <c r="D15" s="249" t="s">
        <v>962</v>
      </c>
      <c r="E15" s="250">
        <v>48.87</v>
      </c>
      <c r="F15" s="251"/>
      <c r="G15" s="252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208</v>
      </c>
      <c r="T15" s="232" t="s">
        <v>204</v>
      </c>
      <c r="U15" s="232">
        <v>0</v>
      </c>
      <c r="V15" s="232">
        <f>ROUND(E15*U15,2)</f>
        <v>0</v>
      </c>
      <c r="W15" s="232"/>
      <c r="X15" s="232" t="s">
        <v>222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1155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7">
        <v>7</v>
      </c>
      <c r="B16" s="248" t="s">
        <v>1165</v>
      </c>
      <c r="C16" s="255" t="s">
        <v>1166</v>
      </c>
      <c r="D16" s="249" t="s">
        <v>962</v>
      </c>
      <c r="E16" s="250">
        <v>4.87</v>
      </c>
      <c r="F16" s="251"/>
      <c r="G16" s="252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208</v>
      </c>
      <c r="T16" s="232" t="s">
        <v>204</v>
      </c>
      <c r="U16" s="232">
        <v>8.9999999999999993E-3</v>
      </c>
      <c r="V16" s="232">
        <f>ROUND(E16*U16,2)</f>
        <v>0.04</v>
      </c>
      <c r="W16" s="232"/>
      <c r="X16" s="232" t="s">
        <v>222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1155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1">
        <v>8</v>
      </c>
      <c r="B17" s="242" t="s">
        <v>1167</v>
      </c>
      <c r="C17" s="256" t="s">
        <v>1168</v>
      </c>
      <c r="D17" s="243" t="s">
        <v>334</v>
      </c>
      <c r="E17" s="244">
        <v>7.7919999999999998</v>
      </c>
      <c r="F17" s="245"/>
      <c r="G17" s="246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208</v>
      </c>
      <c r="T17" s="232" t="s">
        <v>204</v>
      </c>
      <c r="U17" s="232">
        <v>0</v>
      </c>
      <c r="V17" s="232">
        <f>ROUND(E17*U17,2)</f>
        <v>0</v>
      </c>
      <c r="W17" s="232"/>
      <c r="X17" s="232" t="s">
        <v>222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1155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75" t="s">
        <v>1169</v>
      </c>
      <c r="D18" s="264"/>
      <c r="E18" s="265">
        <v>7.79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2"/>
      <c r="Z18" s="212"/>
      <c r="AA18" s="212"/>
      <c r="AB18" s="212"/>
      <c r="AC18" s="212"/>
      <c r="AD18" s="212"/>
      <c r="AE18" s="212"/>
      <c r="AF18" s="212"/>
      <c r="AG18" s="212" t="s">
        <v>243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9</v>
      </c>
      <c r="B19" s="248" t="s">
        <v>1170</v>
      </c>
      <c r="C19" s="255" t="s">
        <v>1171</v>
      </c>
      <c r="D19" s="249" t="s">
        <v>962</v>
      </c>
      <c r="E19" s="250">
        <v>4.8869999999999996</v>
      </c>
      <c r="F19" s="251"/>
      <c r="G19" s="252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1.67</v>
      </c>
      <c r="O19" s="232">
        <f>ROUND(E19*N19,2)</f>
        <v>8.16</v>
      </c>
      <c r="P19" s="232">
        <v>0</v>
      </c>
      <c r="Q19" s="232">
        <f>ROUND(E19*P19,2)</f>
        <v>0</v>
      </c>
      <c r="R19" s="232"/>
      <c r="S19" s="232" t="s">
        <v>208</v>
      </c>
      <c r="T19" s="232" t="s">
        <v>204</v>
      </c>
      <c r="U19" s="232">
        <v>0.21299999999999999</v>
      </c>
      <c r="V19" s="232">
        <f>ROUND(E19*U19,2)</f>
        <v>1.04</v>
      </c>
      <c r="W19" s="232"/>
      <c r="X19" s="232" t="s">
        <v>927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1172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5" t="s">
        <v>176</v>
      </c>
      <c r="B20" s="236" t="s">
        <v>71</v>
      </c>
      <c r="C20" s="254" t="s">
        <v>72</v>
      </c>
      <c r="D20" s="237"/>
      <c r="E20" s="238"/>
      <c r="F20" s="239"/>
      <c r="G20" s="240">
        <f>SUMIF(AG21:AG27,"&lt;&gt;NOR",G21:G27)</f>
        <v>0</v>
      </c>
      <c r="H20" s="234"/>
      <c r="I20" s="234">
        <f>SUM(I21:I27)</f>
        <v>0</v>
      </c>
      <c r="J20" s="234"/>
      <c r="K20" s="234">
        <f>SUM(K21:K27)</f>
        <v>0</v>
      </c>
      <c r="L20" s="234"/>
      <c r="M20" s="234">
        <f>SUM(M21:M27)</f>
        <v>0</v>
      </c>
      <c r="N20" s="234"/>
      <c r="O20" s="234">
        <f>SUM(O21:O27)</f>
        <v>2.5500000000000003</v>
      </c>
      <c r="P20" s="234"/>
      <c r="Q20" s="234">
        <f>SUM(Q21:Q27)</f>
        <v>0</v>
      </c>
      <c r="R20" s="234"/>
      <c r="S20" s="234"/>
      <c r="T20" s="234"/>
      <c r="U20" s="234"/>
      <c r="V20" s="234">
        <f>SUM(V21:V27)</f>
        <v>8.52</v>
      </c>
      <c r="W20" s="234"/>
      <c r="X20" s="234"/>
      <c r="AG20" t="s">
        <v>177</v>
      </c>
    </row>
    <row r="21" spans="1:60" outlineLevel="1" x14ac:dyDescent="0.2">
      <c r="A21" s="241">
        <v>10</v>
      </c>
      <c r="B21" s="242" t="s">
        <v>1173</v>
      </c>
      <c r="C21" s="256" t="s">
        <v>1174</v>
      </c>
      <c r="D21" s="243" t="s">
        <v>962</v>
      </c>
      <c r="E21" s="244">
        <v>0.89809000000000005</v>
      </c>
      <c r="F21" s="245"/>
      <c r="G21" s="246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2.5249999999999999</v>
      </c>
      <c r="O21" s="232">
        <f>ROUND(E21*N21,2)</f>
        <v>2.27</v>
      </c>
      <c r="P21" s="232">
        <v>0</v>
      </c>
      <c r="Q21" s="232">
        <f>ROUND(E21*P21,2)</f>
        <v>0</v>
      </c>
      <c r="R21" s="232"/>
      <c r="S21" s="232" t="s">
        <v>208</v>
      </c>
      <c r="T21" s="232" t="s">
        <v>204</v>
      </c>
      <c r="U21" s="232">
        <v>0.48</v>
      </c>
      <c r="V21" s="232">
        <f>ROUND(E21*U21,2)</f>
        <v>0.43</v>
      </c>
      <c r="W21" s="232"/>
      <c r="X21" s="232" t="s">
        <v>222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1155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5" t="s">
        <v>1175</v>
      </c>
      <c r="D22" s="264"/>
      <c r="E22" s="265">
        <v>0.9</v>
      </c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243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1">
        <v>11</v>
      </c>
      <c r="B23" s="242" t="s">
        <v>1176</v>
      </c>
      <c r="C23" s="256" t="s">
        <v>1177</v>
      </c>
      <c r="D23" s="243" t="s">
        <v>240</v>
      </c>
      <c r="E23" s="244">
        <v>3.59</v>
      </c>
      <c r="F23" s="245"/>
      <c r="G23" s="246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3.9199999999999999E-2</v>
      </c>
      <c r="O23" s="232">
        <f>ROUND(E23*N23,2)</f>
        <v>0.14000000000000001</v>
      </c>
      <c r="P23" s="232">
        <v>0</v>
      </c>
      <c r="Q23" s="232">
        <f>ROUND(E23*P23,2)</f>
        <v>0</v>
      </c>
      <c r="R23" s="232"/>
      <c r="S23" s="232" t="s">
        <v>208</v>
      </c>
      <c r="T23" s="232" t="s">
        <v>204</v>
      </c>
      <c r="U23" s="232">
        <v>1.05</v>
      </c>
      <c r="V23" s="232">
        <f>ROUND(E23*U23,2)</f>
        <v>3.77</v>
      </c>
      <c r="W23" s="232"/>
      <c r="X23" s="232" t="s">
        <v>222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1155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5" t="s">
        <v>1178</v>
      </c>
      <c r="D24" s="264"/>
      <c r="E24" s="265">
        <v>3.59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243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7">
        <v>12</v>
      </c>
      <c r="B25" s="248" t="s">
        <v>1179</v>
      </c>
      <c r="C25" s="255" t="s">
        <v>1180</v>
      </c>
      <c r="D25" s="249" t="s">
        <v>240</v>
      </c>
      <c r="E25" s="250">
        <v>3.59</v>
      </c>
      <c r="F25" s="251"/>
      <c r="G25" s="252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208</v>
      </c>
      <c r="T25" s="232" t="s">
        <v>204</v>
      </c>
      <c r="U25" s="232">
        <v>0.32</v>
      </c>
      <c r="V25" s="232">
        <f>ROUND(E25*U25,2)</f>
        <v>1.1499999999999999</v>
      </c>
      <c r="W25" s="232"/>
      <c r="X25" s="232" t="s">
        <v>222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1155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1">
        <v>13</v>
      </c>
      <c r="B26" s="242" t="s">
        <v>1181</v>
      </c>
      <c r="C26" s="256" t="s">
        <v>1182</v>
      </c>
      <c r="D26" s="243" t="s">
        <v>334</v>
      </c>
      <c r="E26" s="244">
        <v>0.13471</v>
      </c>
      <c r="F26" s="245"/>
      <c r="G26" s="246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1.0211600000000001</v>
      </c>
      <c r="O26" s="232">
        <f>ROUND(E26*N26,2)</f>
        <v>0.14000000000000001</v>
      </c>
      <c r="P26" s="232">
        <v>0</v>
      </c>
      <c r="Q26" s="232">
        <f>ROUND(E26*P26,2)</f>
        <v>0</v>
      </c>
      <c r="R26" s="232"/>
      <c r="S26" s="232" t="s">
        <v>208</v>
      </c>
      <c r="T26" s="232" t="s">
        <v>204</v>
      </c>
      <c r="U26" s="232">
        <v>23.530999999999999</v>
      </c>
      <c r="V26" s="232">
        <f>ROUND(E26*U26,2)</f>
        <v>3.17</v>
      </c>
      <c r="W26" s="232"/>
      <c r="X26" s="232" t="s">
        <v>222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1155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75" t="s">
        <v>1183</v>
      </c>
      <c r="D27" s="264"/>
      <c r="E27" s="265">
        <v>0.13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2"/>
      <c r="Z27" s="212"/>
      <c r="AA27" s="212"/>
      <c r="AB27" s="212"/>
      <c r="AC27" s="212"/>
      <c r="AD27" s="212"/>
      <c r="AE27" s="212"/>
      <c r="AF27" s="212"/>
      <c r="AG27" s="212" t="s">
        <v>243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35" t="s">
        <v>176</v>
      </c>
      <c r="B28" s="236" t="s">
        <v>73</v>
      </c>
      <c r="C28" s="254" t="s">
        <v>74</v>
      </c>
      <c r="D28" s="237"/>
      <c r="E28" s="238"/>
      <c r="F28" s="239"/>
      <c r="G28" s="240">
        <f>SUMIF(AG29:AG44,"&lt;&gt;NOR",G29:G44)</f>
        <v>0</v>
      </c>
      <c r="H28" s="234"/>
      <c r="I28" s="234">
        <f>SUM(I29:I44)</f>
        <v>0</v>
      </c>
      <c r="J28" s="234"/>
      <c r="K28" s="234">
        <f>SUM(K29:K44)</f>
        <v>0</v>
      </c>
      <c r="L28" s="234"/>
      <c r="M28" s="234">
        <f>SUM(M29:M44)</f>
        <v>0</v>
      </c>
      <c r="N28" s="234"/>
      <c r="O28" s="234">
        <f>SUM(O29:O44)</f>
        <v>36.980000000000004</v>
      </c>
      <c r="P28" s="234"/>
      <c r="Q28" s="234">
        <f>SUM(Q29:Q44)</f>
        <v>0</v>
      </c>
      <c r="R28" s="234"/>
      <c r="S28" s="234"/>
      <c r="T28" s="234"/>
      <c r="U28" s="234"/>
      <c r="V28" s="234">
        <f>SUM(V29:V44)</f>
        <v>191.13</v>
      </c>
      <c r="W28" s="234"/>
      <c r="X28" s="234"/>
      <c r="AG28" t="s">
        <v>177</v>
      </c>
    </row>
    <row r="29" spans="1:60" ht="22.5" outlineLevel="1" x14ac:dyDescent="0.2">
      <c r="A29" s="241">
        <v>14</v>
      </c>
      <c r="B29" s="242" t="s">
        <v>1184</v>
      </c>
      <c r="C29" s="256" t="s">
        <v>1185</v>
      </c>
      <c r="D29" s="243" t="s">
        <v>240</v>
      </c>
      <c r="E29" s="244">
        <v>48.155000000000001</v>
      </c>
      <c r="F29" s="245"/>
      <c r="G29" s="246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0.50065000000000004</v>
      </c>
      <c r="O29" s="232">
        <f>ROUND(E29*N29,2)</f>
        <v>24.11</v>
      </c>
      <c r="P29" s="232">
        <v>0</v>
      </c>
      <c r="Q29" s="232">
        <f>ROUND(E29*P29,2)</f>
        <v>0</v>
      </c>
      <c r="R29" s="232"/>
      <c r="S29" s="232" t="s">
        <v>208</v>
      </c>
      <c r="T29" s="232" t="s">
        <v>204</v>
      </c>
      <c r="U29" s="232">
        <v>0.69799999999999995</v>
      </c>
      <c r="V29" s="232">
        <f>ROUND(E29*U29,2)</f>
        <v>33.61</v>
      </c>
      <c r="W29" s="232"/>
      <c r="X29" s="232" t="s">
        <v>222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1155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75" t="s">
        <v>1186</v>
      </c>
      <c r="D30" s="264"/>
      <c r="E30" s="265">
        <v>48.16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2"/>
      <c r="Z30" s="212"/>
      <c r="AA30" s="212"/>
      <c r="AB30" s="212"/>
      <c r="AC30" s="212"/>
      <c r="AD30" s="212"/>
      <c r="AE30" s="212"/>
      <c r="AF30" s="212"/>
      <c r="AG30" s="212" t="s">
        <v>243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41">
        <v>15</v>
      </c>
      <c r="B31" s="242" t="s">
        <v>1187</v>
      </c>
      <c r="C31" s="256" t="s">
        <v>1188</v>
      </c>
      <c r="D31" s="243" t="s">
        <v>240</v>
      </c>
      <c r="E31" s="244">
        <v>20.6</v>
      </c>
      <c r="F31" s="245"/>
      <c r="G31" s="246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0.37564999999999998</v>
      </c>
      <c r="O31" s="232">
        <f>ROUND(E31*N31,2)</f>
        <v>7.74</v>
      </c>
      <c r="P31" s="232">
        <v>0</v>
      </c>
      <c r="Q31" s="232">
        <f>ROUND(E31*P31,2)</f>
        <v>0</v>
      </c>
      <c r="R31" s="232"/>
      <c r="S31" s="232" t="s">
        <v>208</v>
      </c>
      <c r="T31" s="232" t="s">
        <v>204</v>
      </c>
      <c r="U31" s="232">
        <v>0.59599999999999997</v>
      </c>
      <c r="V31" s="232">
        <f>ROUND(E31*U31,2)</f>
        <v>12.28</v>
      </c>
      <c r="W31" s="232"/>
      <c r="X31" s="232" t="s">
        <v>222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1155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5" t="s">
        <v>1189</v>
      </c>
      <c r="D32" s="264"/>
      <c r="E32" s="265">
        <v>20.6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243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1">
        <v>16</v>
      </c>
      <c r="B33" s="242" t="s">
        <v>1190</v>
      </c>
      <c r="C33" s="256" t="s">
        <v>1191</v>
      </c>
      <c r="D33" s="243" t="s">
        <v>334</v>
      </c>
      <c r="E33" s="244">
        <v>0.51153999999999999</v>
      </c>
      <c r="F33" s="245"/>
      <c r="G33" s="246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1.0202899999999999</v>
      </c>
      <c r="O33" s="232">
        <f>ROUND(E33*N33,2)</f>
        <v>0.52</v>
      </c>
      <c r="P33" s="232">
        <v>0</v>
      </c>
      <c r="Q33" s="232">
        <f>ROUND(E33*P33,2)</f>
        <v>0</v>
      </c>
      <c r="R33" s="232"/>
      <c r="S33" s="232" t="s">
        <v>208</v>
      </c>
      <c r="T33" s="232" t="s">
        <v>204</v>
      </c>
      <c r="U33" s="232">
        <v>25.271000000000001</v>
      </c>
      <c r="V33" s="232">
        <f>ROUND(E33*U33,2)</f>
        <v>12.93</v>
      </c>
      <c r="W33" s="232"/>
      <c r="X33" s="232" t="s">
        <v>222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1155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75" t="s">
        <v>1192</v>
      </c>
      <c r="D34" s="264"/>
      <c r="E34" s="265">
        <v>0.51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243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1">
        <v>17</v>
      </c>
      <c r="B35" s="242" t="s">
        <v>1193</v>
      </c>
      <c r="C35" s="256" t="s">
        <v>1194</v>
      </c>
      <c r="D35" s="243" t="s">
        <v>962</v>
      </c>
      <c r="E35" s="244">
        <v>1.4265000000000001</v>
      </c>
      <c r="F35" s="245"/>
      <c r="G35" s="246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0.58179999999999998</v>
      </c>
      <c r="O35" s="232">
        <f>ROUND(E35*N35,2)</f>
        <v>0.83</v>
      </c>
      <c r="P35" s="232">
        <v>0</v>
      </c>
      <c r="Q35" s="232">
        <f>ROUND(E35*P35,2)</f>
        <v>0</v>
      </c>
      <c r="R35" s="232"/>
      <c r="S35" s="232" t="s">
        <v>208</v>
      </c>
      <c r="T35" s="232" t="s">
        <v>204</v>
      </c>
      <c r="U35" s="232">
        <v>6.4406800000000004</v>
      </c>
      <c r="V35" s="232">
        <f>ROUND(E35*U35,2)</f>
        <v>9.19</v>
      </c>
      <c r="W35" s="232"/>
      <c r="X35" s="232" t="s">
        <v>222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1155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75" t="s">
        <v>1195</v>
      </c>
      <c r="D36" s="264"/>
      <c r="E36" s="265">
        <v>1.43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2"/>
      <c r="Z36" s="212"/>
      <c r="AA36" s="212"/>
      <c r="AB36" s="212"/>
      <c r="AC36" s="212"/>
      <c r="AD36" s="212"/>
      <c r="AE36" s="212"/>
      <c r="AF36" s="212"/>
      <c r="AG36" s="212" t="s">
        <v>243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1">
        <v>18</v>
      </c>
      <c r="B37" s="242" t="s">
        <v>1196</v>
      </c>
      <c r="C37" s="256" t="s">
        <v>1197</v>
      </c>
      <c r="D37" s="243" t="s">
        <v>240</v>
      </c>
      <c r="E37" s="244">
        <v>7.2</v>
      </c>
      <c r="F37" s="245"/>
      <c r="G37" s="246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0.23224</v>
      </c>
      <c r="O37" s="232">
        <f>ROUND(E37*N37,2)</f>
        <v>1.67</v>
      </c>
      <c r="P37" s="232">
        <v>0</v>
      </c>
      <c r="Q37" s="232">
        <f>ROUND(E37*P37,2)</f>
        <v>0</v>
      </c>
      <c r="R37" s="232"/>
      <c r="S37" s="232" t="s">
        <v>208</v>
      </c>
      <c r="T37" s="232" t="s">
        <v>204</v>
      </c>
      <c r="U37" s="232">
        <v>0.66220000000000001</v>
      </c>
      <c r="V37" s="232">
        <f>ROUND(E37*U37,2)</f>
        <v>4.7699999999999996</v>
      </c>
      <c r="W37" s="232"/>
      <c r="X37" s="232" t="s">
        <v>222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1155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75" t="s">
        <v>1198</v>
      </c>
      <c r="D38" s="264"/>
      <c r="E38" s="265">
        <v>7.2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243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1">
        <v>19</v>
      </c>
      <c r="B39" s="242" t="s">
        <v>1199</v>
      </c>
      <c r="C39" s="256" t="s">
        <v>1200</v>
      </c>
      <c r="D39" s="243" t="s">
        <v>240</v>
      </c>
      <c r="E39" s="244">
        <v>112.14700000000001</v>
      </c>
      <c r="F39" s="245"/>
      <c r="G39" s="246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1.2149999999999999E-2</v>
      </c>
      <c r="O39" s="232">
        <f>ROUND(E39*N39,2)</f>
        <v>1.36</v>
      </c>
      <c r="P39" s="232">
        <v>0</v>
      </c>
      <c r="Q39" s="232">
        <f>ROUND(E39*P39,2)</f>
        <v>0</v>
      </c>
      <c r="R39" s="232"/>
      <c r="S39" s="232" t="s">
        <v>208</v>
      </c>
      <c r="T39" s="232" t="s">
        <v>204</v>
      </c>
      <c r="U39" s="232">
        <v>1.0109999999999999</v>
      </c>
      <c r="V39" s="232">
        <f>ROUND(E39*U39,2)</f>
        <v>113.38</v>
      </c>
      <c r="W39" s="232"/>
      <c r="X39" s="232" t="s">
        <v>222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1155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75" t="s">
        <v>1201</v>
      </c>
      <c r="D40" s="264"/>
      <c r="E40" s="265">
        <v>112.15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243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1">
        <v>20</v>
      </c>
      <c r="B41" s="242" t="s">
        <v>1202</v>
      </c>
      <c r="C41" s="256" t="s">
        <v>1203</v>
      </c>
      <c r="D41" s="243" t="s">
        <v>240</v>
      </c>
      <c r="E41" s="244">
        <v>112.14700000000001</v>
      </c>
      <c r="F41" s="245"/>
      <c r="G41" s="246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6.4099999999999999E-3</v>
      </c>
      <c r="O41" s="232">
        <f>ROUND(E41*N41,2)</f>
        <v>0.72</v>
      </c>
      <c r="P41" s="232">
        <v>0</v>
      </c>
      <c r="Q41" s="232">
        <f>ROUND(E41*P41,2)</f>
        <v>0</v>
      </c>
      <c r="R41" s="232"/>
      <c r="S41" s="232" t="s">
        <v>208</v>
      </c>
      <c r="T41" s="232" t="s">
        <v>204</v>
      </c>
      <c r="U41" s="232">
        <v>0.04</v>
      </c>
      <c r="V41" s="232">
        <f>ROUND(E41*U41,2)</f>
        <v>4.49</v>
      </c>
      <c r="W41" s="232"/>
      <c r="X41" s="232" t="s">
        <v>222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1155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76" t="s">
        <v>1204</v>
      </c>
      <c r="D42" s="272"/>
      <c r="E42" s="272"/>
      <c r="F42" s="272"/>
      <c r="G42" s="27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2"/>
      <c r="Z42" s="212"/>
      <c r="AA42" s="212"/>
      <c r="AB42" s="212"/>
      <c r="AC42" s="212"/>
      <c r="AD42" s="212"/>
      <c r="AE42" s="212"/>
      <c r="AF42" s="212"/>
      <c r="AG42" s="212" t="s">
        <v>316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41">
        <v>21</v>
      </c>
      <c r="B43" s="242" t="s">
        <v>1205</v>
      </c>
      <c r="C43" s="256" t="s">
        <v>1206</v>
      </c>
      <c r="D43" s="243" t="s">
        <v>334</v>
      </c>
      <c r="E43" s="244">
        <v>2.6499999999999999E-2</v>
      </c>
      <c r="F43" s="245"/>
      <c r="G43" s="246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1.09954</v>
      </c>
      <c r="O43" s="232">
        <f>ROUND(E43*N43,2)</f>
        <v>0.03</v>
      </c>
      <c r="P43" s="232">
        <v>0</v>
      </c>
      <c r="Q43" s="232">
        <f>ROUND(E43*P43,2)</f>
        <v>0</v>
      </c>
      <c r="R43" s="232"/>
      <c r="S43" s="232" t="s">
        <v>208</v>
      </c>
      <c r="T43" s="232" t="s">
        <v>204</v>
      </c>
      <c r="U43" s="232">
        <v>18.175000000000001</v>
      </c>
      <c r="V43" s="232">
        <f>ROUND(E43*U43,2)</f>
        <v>0.48</v>
      </c>
      <c r="W43" s="232"/>
      <c r="X43" s="232" t="s">
        <v>222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1155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75" t="s">
        <v>1207</v>
      </c>
      <c r="D44" s="264"/>
      <c r="E44" s="265">
        <v>0.03</v>
      </c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243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35" t="s">
        <v>176</v>
      </c>
      <c r="B45" s="236" t="s">
        <v>75</v>
      </c>
      <c r="C45" s="254" t="s">
        <v>76</v>
      </c>
      <c r="D45" s="237"/>
      <c r="E45" s="238"/>
      <c r="F45" s="239"/>
      <c r="G45" s="240">
        <f>SUMIF(AG46:AG50,"&lt;&gt;NOR",G46:G50)</f>
        <v>0</v>
      </c>
      <c r="H45" s="234"/>
      <c r="I45" s="234">
        <f>SUM(I46:I50)</f>
        <v>0</v>
      </c>
      <c r="J45" s="234"/>
      <c r="K45" s="234">
        <f>SUM(K46:K50)</f>
        <v>0</v>
      </c>
      <c r="L45" s="234"/>
      <c r="M45" s="234">
        <f>SUM(M46:M50)</f>
        <v>0</v>
      </c>
      <c r="N45" s="234"/>
      <c r="O45" s="234">
        <f>SUM(O46:O50)</f>
        <v>17.32</v>
      </c>
      <c r="P45" s="234"/>
      <c r="Q45" s="234">
        <f>SUM(Q46:Q50)</f>
        <v>0</v>
      </c>
      <c r="R45" s="234"/>
      <c r="S45" s="234"/>
      <c r="T45" s="234"/>
      <c r="U45" s="234"/>
      <c r="V45" s="234">
        <f>SUM(V46:V50)</f>
        <v>77.569999999999993</v>
      </c>
      <c r="W45" s="234"/>
      <c r="X45" s="234"/>
      <c r="AG45" t="s">
        <v>177</v>
      </c>
    </row>
    <row r="46" spans="1:60" ht="22.5" outlineLevel="1" x14ac:dyDescent="0.2">
      <c r="A46" s="241">
        <v>22</v>
      </c>
      <c r="B46" s="242" t="s">
        <v>1208</v>
      </c>
      <c r="C46" s="256" t="s">
        <v>1209</v>
      </c>
      <c r="D46" s="243" t="s">
        <v>240</v>
      </c>
      <c r="E46" s="244">
        <v>60.32</v>
      </c>
      <c r="F46" s="245"/>
      <c r="G46" s="246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3.3910000000000003E-2</v>
      </c>
      <c r="O46" s="232">
        <f>ROUND(E46*N46,2)</f>
        <v>2.0499999999999998</v>
      </c>
      <c r="P46" s="232">
        <v>0</v>
      </c>
      <c r="Q46" s="232">
        <f>ROUND(E46*P46,2)</f>
        <v>0</v>
      </c>
      <c r="R46" s="232"/>
      <c r="S46" s="232" t="s">
        <v>208</v>
      </c>
      <c r="T46" s="232" t="s">
        <v>204</v>
      </c>
      <c r="U46" s="232">
        <v>0.79100000000000004</v>
      </c>
      <c r="V46" s="232">
        <f>ROUND(E46*U46,2)</f>
        <v>47.71</v>
      </c>
      <c r="W46" s="232"/>
      <c r="X46" s="232" t="s">
        <v>222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1155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75" t="s">
        <v>1210</v>
      </c>
      <c r="D47" s="264"/>
      <c r="E47" s="265">
        <v>60.32</v>
      </c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12"/>
      <c r="Z47" s="212"/>
      <c r="AA47" s="212"/>
      <c r="AB47" s="212"/>
      <c r="AC47" s="212"/>
      <c r="AD47" s="212"/>
      <c r="AE47" s="212"/>
      <c r="AF47" s="212"/>
      <c r="AG47" s="212" t="s">
        <v>243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7">
        <v>23</v>
      </c>
      <c r="B48" s="248" t="s">
        <v>1211</v>
      </c>
      <c r="C48" s="255" t="s">
        <v>1212</v>
      </c>
      <c r="D48" s="249" t="s">
        <v>240</v>
      </c>
      <c r="E48" s="250">
        <v>60.32</v>
      </c>
      <c r="F48" s="251"/>
      <c r="G48" s="252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208</v>
      </c>
      <c r="T48" s="232" t="s">
        <v>204</v>
      </c>
      <c r="U48" s="232">
        <v>0.39600000000000002</v>
      </c>
      <c r="V48" s="232">
        <f>ROUND(E48*U48,2)</f>
        <v>23.89</v>
      </c>
      <c r="W48" s="232"/>
      <c r="X48" s="232" t="s">
        <v>222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1155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1">
        <v>24</v>
      </c>
      <c r="B49" s="242" t="s">
        <v>1213</v>
      </c>
      <c r="C49" s="256" t="s">
        <v>1214</v>
      </c>
      <c r="D49" s="243" t="s">
        <v>962</v>
      </c>
      <c r="E49" s="244">
        <v>6.048</v>
      </c>
      <c r="F49" s="245"/>
      <c r="G49" s="246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2.5251399999999999</v>
      </c>
      <c r="O49" s="232">
        <f>ROUND(E49*N49,2)</f>
        <v>15.27</v>
      </c>
      <c r="P49" s="232">
        <v>0</v>
      </c>
      <c r="Q49" s="232">
        <f>ROUND(E49*P49,2)</f>
        <v>0</v>
      </c>
      <c r="R49" s="232"/>
      <c r="S49" s="232" t="s">
        <v>208</v>
      </c>
      <c r="T49" s="232" t="s">
        <v>204</v>
      </c>
      <c r="U49" s="232">
        <v>0.98699999999999999</v>
      </c>
      <c r="V49" s="232">
        <f>ROUND(E49*U49,2)</f>
        <v>5.97</v>
      </c>
      <c r="W49" s="232"/>
      <c r="X49" s="232" t="s">
        <v>222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1155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75" t="s">
        <v>1215</v>
      </c>
      <c r="D50" s="264"/>
      <c r="E50" s="265">
        <v>6.05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243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5" t="s">
        <v>176</v>
      </c>
      <c r="B51" s="236" t="s">
        <v>79</v>
      </c>
      <c r="C51" s="254" t="s">
        <v>80</v>
      </c>
      <c r="D51" s="237"/>
      <c r="E51" s="238"/>
      <c r="F51" s="239"/>
      <c r="G51" s="240">
        <f>SUMIF(AG52:AG56,"&lt;&gt;NOR",G52:G56)</f>
        <v>0</v>
      </c>
      <c r="H51" s="234"/>
      <c r="I51" s="234">
        <f>SUM(I52:I56)</f>
        <v>0</v>
      </c>
      <c r="J51" s="234"/>
      <c r="K51" s="234">
        <f>SUM(K52:K56)</f>
        <v>0</v>
      </c>
      <c r="L51" s="234"/>
      <c r="M51" s="234">
        <f>SUM(M52:M56)</f>
        <v>0</v>
      </c>
      <c r="N51" s="234"/>
      <c r="O51" s="234">
        <f>SUM(O52:O56)</f>
        <v>3.38</v>
      </c>
      <c r="P51" s="234"/>
      <c r="Q51" s="234">
        <f>SUM(Q52:Q56)</f>
        <v>0</v>
      </c>
      <c r="R51" s="234"/>
      <c r="S51" s="234"/>
      <c r="T51" s="234"/>
      <c r="U51" s="234"/>
      <c r="V51" s="234">
        <f>SUM(V52:V56)</f>
        <v>61.13</v>
      </c>
      <c r="W51" s="234"/>
      <c r="X51" s="234"/>
      <c r="AG51" t="s">
        <v>177</v>
      </c>
    </row>
    <row r="52" spans="1:60" ht="22.5" outlineLevel="1" x14ac:dyDescent="0.2">
      <c r="A52" s="247">
        <v>25</v>
      </c>
      <c r="B52" s="248" t="s">
        <v>1216</v>
      </c>
      <c r="C52" s="255" t="s">
        <v>1217</v>
      </c>
      <c r="D52" s="249" t="s">
        <v>240</v>
      </c>
      <c r="E52" s="250">
        <v>10</v>
      </c>
      <c r="F52" s="251"/>
      <c r="G52" s="252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6.8000000000000005E-2</v>
      </c>
      <c r="O52" s="232">
        <f>ROUND(E52*N52,2)</f>
        <v>0.68</v>
      </c>
      <c r="P52" s="232">
        <v>0</v>
      </c>
      <c r="Q52" s="232">
        <f>ROUND(E52*P52,2)</f>
        <v>0</v>
      </c>
      <c r="R52" s="232"/>
      <c r="S52" s="232" t="s">
        <v>208</v>
      </c>
      <c r="T52" s="232" t="s">
        <v>204</v>
      </c>
      <c r="U52" s="232">
        <v>0.71397999999999995</v>
      </c>
      <c r="V52" s="232">
        <f>ROUND(E52*U52,2)</f>
        <v>7.14</v>
      </c>
      <c r="W52" s="232"/>
      <c r="X52" s="232" t="s">
        <v>222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1155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7">
        <v>26</v>
      </c>
      <c r="B53" s="248" t="s">
        <v>1218</v>
      </c>
      <c r="C53" s="255" t="s">
        <v>1219</v>
      </c>
      <c r="D53" s="249" t="s">
        <v>269</v>
      </c>
      <c r="E53" s="250">
        <v>5</v>
      </c>
      <c r="F53" s="251"/>
      <c r="G53" s="252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4.3049999999999998E-2</v>
      </c>
      <c r="O53" s="232">
        <f>ROUND(E53*N53,2)</f>
        <v>0.22</v>
      </c>
      <c r="P53" s="232">
        <v>0</v>
      </c>
      <c r="Q53" s="232">
        <f>ROUND(E53*P53,2)</f>
        <v>0</v>
      </c>
      <c r="R53" s="232"/>
      <c r="S53" s="232" t="s">
        <v>208</v>
      </c>
      <c r="T53" s="232" t="s">
        <v>204</v>
      </c>
      <c r="U53" s="232">
        <v>0.87802999999999998</v>
      </c>
      <c r="V53" s="232">
        <f>ROUND(E53*U53,2)</f>
        <v>4.3899999999999997</v>
      </c>
      <c r="W53" s="232"/>
      <c r="X53" s="232" t="s">
        <v>222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1155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7">
        <v>27</v>
      </c>
      <c r="B54" s="248" t="s">
        <v>1220</v>
      </c>
      <c r="C54" s="255" t="s">
        <v>1221</v>
      </c>
      <c r="D54" s="249" t="s">
        <v>240</v>
      </c>
      <c r="E54" s="250">
        <v>20</v>
      </c>
      <c r="F54" s="251"/>
      <c r="G54" s="252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1.6459999999999999E-2</v>
      </c>
      <c r="O54" s="232">
        <f>ROUND(E54*N54,2)</f>
        <v>0.33</v>
      </c>
      <c r="P54" s="232">
        <v>0</v>
      </c>
      <c r="Q54" s="232">
        <f>ROUND(E54*P54,2)</f>
        <v>0</v>
      </c>
      <c r="R54" s="232"/>
      <c r="S54" s="232" t="s">
        <v>208</v>
      </c>
      <c r="T54" s="232" t="s">
        <v>204</v>
      </c>
      <c r="U54" s="232">
        <v>0.58574999999999999</v>
      </c>
      <c r="V54" s="232">
        <f>ROUND(E54*U54,2)</f>
        <v>11.72</v>
      </c>
      <c r="W54" s="232"/>
      <c r="X54" s="232" t="s">
        <v>222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1155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1">
        <v>28</v>
      </c>
      <c r="B55" s="242" t="s">
        <v>1222</v>
      </c>
      <c r="C55" s="256" t="s">
        <v>1223</v>
      </c>
      <c r="D55" s="243" t="s">
        <v>240</v>
      </c>
      <c r="E55" s="244">
        <v>45.1</v>
      </c>
      <c r="F55" s="245"/>
      <c r="G55" s="246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4.7660000000000001E-2</v>
      </c>
      <c r="O55" s="232">
        <f>ROUND(E55*N55,2)</f>
        <v>2.15</v>
      </c>
      <c r="P55" s="232">
        <v>0</v>
      </c>
      <c r="Q55" s="232">
        <f>ROUND(E55*P55,2)</f>
        <v>0</v>
      </c>
      <c r="R55" s="232"/>
      <c r="S55" s="232" t="s">
        <v>208</v>
      </c>
      <c r="T55" s="232" t="s">
        <v>204</v>
      </c>
      <c r="U55" s="232">
        <v>0.84</v>
      </c>
      <c r="V55" s="232">
        <f>ROUND(E55*U55,2)</f>
        <v>37.880000000000003</v>
      </c>
      <c r="W55" s="232"/>
      <c r="X55" s="232" t="s">
        <v>222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1155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5" t="s">
        <v>1224</v>
      </c>
      <c r="D56" s="264"/>
      <c r="E56" s="265">
        <v>45.1</v>
      </c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243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35" t="s">
        <v>176</v>
      </c>
      <c r="B57" s="236" t="s">
        <v>81</v>
      </c>
      <c r="C57" s="254" t="s">
        <v>82</v>
      </c>
      <c r="D57" s="237"/>
      <c r="E57" s="238"/>
      <c r="F57" s="239"/>
      <c r="G57" s="240">
        <f>SUMIF(AG58:AG63,"&lt;&gt;NOR",G58:G63)</f>
        <v>0</v>
      </c>
      <c r="H57" s="234"/>
      <c r="I57" s="234">
        <f>SUM(I58:I63)</f>
        <v>0</v>
      </c>
      <c r="J57" s="234"/>
      <c r="K57" s="234">
        <f>SUM(K58:K63)</f>
        <v>0</v>
      </c>
      <c r="L57" s="234"/>
      <c r="M57" s="234">
        <f>SUM(M58:M63)</f>
        <v>0</v>
      </c>
      <c r="N57" s="234"/>
      <c r="O57" s="234">
        <f>SUM(O58:O63)</f>
        <v>4.54</v>
      </c>
      <c r="P57" s="234"/>
      <c r="Q57" s="234">
        <f>SUM(Q58:Q63)</f>
        <v>0</v>
      </c>
      <c r="R57" s="234"/>
      <c r="S57" s="234"/>
      <c r="T57" s="234"/>
      <c r="U57" s="234"/>
      <c r="V57" s="234">
        <f>SUM(V58:V63)</f>
        <v>87.87</v>
      </c>
      <c r="W57" s="234"/>
      <c r="X57" s="234"/>
      <c r="AG57" t="s">
        <v>177</v>
      </c>
    </row>
    <row r="58" spans="1:60" ht="22.5" outlineLevel="1" x14ac:dyDescent="0.2">
      <c r="A58" s="241">
        <v>29</v>
      </c>
      <c r="B58" s="242" t="s">
        <v>1225</v>
      </c>
      <c r="C58" s="256" t="s">
        <v>1226</v>
      </c>
      <c r="D58" s="243" t="s">
        <v>240</v>
      </c>
      <c r="E58" s="244">
        <v>29.5</v>
      </c>
      <c r="F58" s="245"/>
      <c r="G58" s="246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4.7079999999999997E-2</v>
      </c>
      <c r="O58" s="232">
        <f>ROUND(E58*N58,2)</f>
        <v>1.39</v>
      </c>
      <c r="P58" s="232">
        <v>0</v>
      </c>
      <c r="Q58" s="232">
        <f>ROUND(E58*P58,2)</f>
        <v>0</v>
      </c>
      <c r="R58" s="232"/>
      <c r="S58" s="232" t="s">
        <v>208</v>
      </c>
      <c r="T58" s="232" t="s">
        <v>204</v>
      </c>
      <c r="U58" s="232">
        <v>0.81296000000000002</v>
      </c>
      <c r="V58" s="232">
        <f>ROUND(E58*U58,2)</f>
        <v>23.98</v>
      </c>
      <c r="W58" s="232"/>
      <c r="X58" s="232" t="s">
        <v>222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1155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5" t="s">
        <v>1227</v>
      </c>
      <c r="D59" s="264"/>
      <c r="E59" s="265">
        <v>29.5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2"/>
      <c r="Z59" s="212"/>
      <c r="AA59" s="212"/>
      <c r="AB59" s="212"/>
      <c r="AC59" s="212"/>
      <c r="AD59" s="212"/>
      <c r="AE59" s="212"/>
      <c r="AF59" s="212"/>
      <c r="AG59" s="212" t="s">
        <v>243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1">
        <v>30</v>
      </c>
      <c r="B60" s="242" t="s">
        <v>1228</v>
      </c>
      <c r="C60" s="256" t="s">
        <v>1229</v>
      </c>
      <c r="D60" s="243" t="s">
        <v>240</v>
      </c>
      <c r="E60" s="244">
        <v>34.5</v>
      </c>
      <c r="F60" s="245"/>
      <c r="G60" s="246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208</v>
      </c>
      <c r="T60" s="232" t="s">
        <v>204</v>
      </c>
      <c r="U60" s="232">
        <v>0.20873</v>
      </c>
      <c r="V60" s="232">
        <f>ROUND(E60*U60,2)</f>
        <v>7.2</v>
      </c>
      <c r="W60" s="232"/>
      <c r="X60" s="232" t="s">
        <v>222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1155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75" t="s">
        <v>1230</v>
      </c>
      <c r="D61" s="264"/>
      <c r="E61" s="265">
        <v>34.5</v>
      </c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2"/>
      <c r="Z61" s="212"/>
      <c r="AA61" s="212"/>
      <c r="AB61" s="212"/>
      <c r="AC61" s="212"/>
      <c r="AD61" s="212"/>
      <c r="AE61" s="212"/>
      <c r="AF61" s="212"/>
      <c r="AG61" s="212" t="s">
        <v>243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1">
        <v>31</v>
      </c>
      <c r="B62" s="242" t="s">
        <v>1231</v>
      </c>
      <c r="C62" s="256" t="s">
        <v>1232</v>
      </c>
      <c r="D62" s="243" t="s">
        <v>240</v>
      </c>
      <c r="E62" s="244">
        <v>43.942</v>
      </c>
      <c r="F62" s="245"/>
      <c r="G62" s="246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7.1720000000000006E-2</v>
      </c>
      <c r="O62" s="232">
        <f>ROUND(E62*N62,2)</f>
        <v>3.15</v>
      </c>
      <c r="P62" s="232">
        <v>0</v>
      </c>
      <c r="Q62" s="232">
        <f>ROUND(E62*P62,2)</f>
        <v>0</v>
      </c>
      <c r="R62" s="232"/>
      <c r="S62" s="232" t="s">
        <v>208</v>
      </c>
      <c r="T62" s="232" t="s">
        <v>204</v>
      </c>
      <c r="U62" s="232">
        <v>1.29</v>
      </c>
      <c r="V62" s="232">
        <f>ROUND(E62*U62,2)</f>
        <v>56.69</v>
      </c>
      <c r="W62" s="232"/>
      <c r="X62" s="232" t="s">
        <v>222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1155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75" t="s">
        <v>1233</v>
      </c>
      <c r="D63" s="264"/>
      <c r="E63" s="265">
        <v>43.94</v>
      </c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12"/>
      <c r="Z63" s="212"/>
      <c r="AA63" s="212"/>
      <c r="AB63" s="212"/>
      <c r="AC63" s="212"/>
      <c r="AD63" s="212"/>
      <c r="AE63" s="212"/>
      <c r="AF63" s="212"/>
      <c r="AG63" s="212" t="s">
        <v>243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35" t="s">
        <v>176</v>
      </c>
      <c r="B64" s="236" t="s">
        <v>83</v>
      </c>
      <c r="C64" s="254" t="s">
        <v>84</v>
      </c>
      <c r="D64" s="237"/>
      <c r="E64" s="238"/>
      <c r="F64" s="239"/>
      <c r="G64" s="240">
        <f>SUMIF(AG65:AG73,"&lt;&gt;NOR",G65:G73)</f>
        <v>0</v>
      </c>
      <c r="H64" s="234"/>
      <c r="I64" s="234">
        <f>SUM(I65:I73)</f>
        <v>0</v>
      </c>
      <c r="J64" s="234"/>
      <c r="K64" s="234">
        <f>SUM(K65:K73)</f>
        <v>0</v>
      </c>
      <c r="L64" s="234"/>
      <c r="M64" s="234">
        <f>SUM(M65:M73)</f>
        <v>0</v>
      </c>
      <c r="N64" s="234"/>
      <c r="O64" s="234">
        <f>SUM(O65:O73)</f>
        <v>30.85</v>
      </c>
      <c r="P64" s="234"/>
      <c r="Q64" s="234">
        <f>SUM(Q65:Q73)</f>
        <v>0</v>
      </c>
      <c r="R64" s="234"/>
      <c r="S64" s="234"/>
      <c r="T64" s="234"/>
      <c r="U64" s="234"/>
      <c r="V64" s="234">
        <f>SUM(V65:V73)</f>
        <v>37.650000000000006</v>
      </c>
      <c r="W64" s="234"/>
      <c r="X64" s="234"/>
      <c r="AG64" t="s">
        <v>177</v>
      </c>
    </row>
    <row r="65" spans="1:60" ht="22.5" outlineLevel="1" x14ac:dyDescent="0.2">
      <c r="A65" s="241">
        <v>32</v>
      </c>
      <c r="B65" s="242" t="s">
        <v>1234</v>
      </c>
      <c r="C65" s="256" t="s">
        <v>1235</v>
      </c>
      <c r="D65" s="243" t="s">
        <v>962</v>
      </c>
      <c r="E65" s="244">
        <v>2.3665500000000002</v>
      </c>
      <c r="F65" s="245"/>
      <c r="G65" s="246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2">
        <v>2.5249999999999999</v>
      </c>
      <c r="O65" s="232">
        <f>ROUND(E65*N65,2)</f>
        <v>5.98</v>
      </c>
      <c r="P65" s="232">
        <v>0</v>
      </c>
      <c r="Q65" s="232">
        <f>ROUND(E65*P65,2)</f>
        <v>0</v>
      </c>
      <c r="R65" s="232"/>
      <c r="S65" s="232" t="s">
        <v>208</v>
      </c>
      <c r="T65" s="232" t="s">
        <v>204</v>
      </c>
      <c r="U65" s="232">
        <v>2.58</v>
      </c>
      <c r="V65" s="232">
        <f>ROUND(E65*U65,2)</f>
        <v>6.11</v>
      </c>
      <c r="W65" s="232"/>
      <c r="X65" s="232" t="s">
        <v>222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1155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29"/>
      <c r="B66" s="230"/>
      <c r="C66" s="275" t="s">
        <v>1236</v>
      </c>
      <c r="D66" s="264"/>
      <c r="E66" s="265">
        <v>2.37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243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41">
        <v>33</v>
      </c>
      <c r="B67" s="242" t="s">
        <v>1237</v>
      </c>
      <c r="C67" s="256" t="s">
        <v>1238</v>
      </c>
      <c r="D67" s="243" t="s">
        <v>962</v>
      </c>
      <c r="E67" s="244">
        <v>4.7331000000000003</v>
      </c>
      <c r="F67" s="245"/>
      <c r="G67" s="246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2.5249999999999999</v>
      </c>
      <c r="O67" s="232">
        <f>ROUND(E67*N67,2)</f>
        <v>11.95</v>
      </c>
      <c r="P67" s="232">
        <v>0</v>
      </c>
      <c r="Q67" s="232">
        <f>ROUND(E67*P67,2)</f>
        <v>0</v>
      </c>
      <c r="R67" s="232"/>
      <c r="S67" s="232" t="s">
        <v>208</v>
      </c>
      <c r="T67" s="232" t="s">
        <v>204</v>
      </c>
      <c r="U67" s="232">
        <v>2.3170000000000002</v>
      </c>
      <c r="V67" s="232">
        <f>ROUND(E67*U67,2)</f>
        <v>10.97</v>
      </c>
      <c r="W67" s="232"/>
      <c r="X67" s="232" t="s">
        <v>222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1155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29"/>
      <c r="B68" s="230"/>
      <c r="C68" s="275" t="s">
        <v>1239</v>
      </c>
      <c r="D68" s="264"/>
      <c r="E68" s="265">
        <v>4.7300000000000004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243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1">
        <v>34</v>
      </c>
      <c r="B69" s="242" t="s">
        <v>1240</v>
      </c>
      <c r="C69" s="256" t="s">
        <v>1241</v>
      </c>
      <c r="D69" s="243" t="s">
        <v>334</v>
      </c>
      <c r="E69" s="244">
        <v>0.18643999999999999</v>
      </c>
      <c r="F69" s="245"/>
      <c r="G69" s="246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1.0662499999999999</v>
      </c>
      <c r="O69" s="232">
        <f>ROUND(E69*N69,2)</f>
        <v>0.2</v>
      </c>
      <c r="P69" s="232">
        <v>0</v>
      </c>
      <c r="Q69" s="232">
        <f>ROUND(E69*P69,2)</f>
        <v>0</v>
      </c>
      <c r="R69" s="232"/>
      <c r="S69" s="232" t="s">
        <v>208</v>
      </c>
      <c r="T69" s="232" t="s">
        <v>204</v>
      </c>
      <c r="U69" s="232">
        <v>15.231</v>
      </c>
      <c r="V69" s="232">
        <f>ROUND(E69*U69,2)</f>
        <v>2.84</v>
      </c>
      <c r="W69" s="232"/>
      <c r="X69" s="232" t="s">
        <v>222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1155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5" t="s">
        <v>1242</v>
      </c>
      <c r="D70" s="264"/>
      <c r="E70" s="265">
        <v>0.19</v>
      </c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243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7">
        <v>35</v>
      </c>
      <c r="B71" s="248" t="s">
        <v>1243</v>
      </c>
      <c r="C71" s="255" t="s">
        <v>1244</v>
      </c>
      <c r="D71" s="249" t="s">
        <v>962</v>
      </c>
      <c r="E71" s="250">
        <v>4.7331000000000003</v>
      </c>
      <c r="F71" s="251"/>
      <c r="G71" s="252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0.01</v>
      </c>
      <c r="O71" s="232">
        <f>ROUND(E71*N71,2)</f>
        <v>0.05</v>
      </c>
      <c r="P71" s="232">
        <v>0</v>
      </c>
      <c r="Q71" s="232">
        <f>ROUND(E71*P71,2)</f>
        <v>0</v>
      </c>
      <c r="R71" s="232"/>
      <c r="S71" s="232" t="s">
        <v>208</v>
      </c>
      <c r="T71" s="232" t="s">
        <v>204</v>
      </c>
      <c r="U71" s="232">
        <v>0.67500000000000004</v>
      </c>
      <c r="V71" s="232">
        <f>ROUND(E71*U71,2)</f>
        <v>3.19</v>
      </c>
      <c r="W71" s="232"/>
      <c r="X71" s="232" t="s">
        <v>222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1155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1">
        <v>36</v>
      </c>
      <c r="B72" s="242" t="s">
        <v>1245</v>
      </c>
      <c r="C72" s="256" t="s">
        <v>1246</v>
      </c>
      <c r="D72" s="243" t="s">
        <v>962</v>
      </c>
      <c r="E72" s="244">
        <v>7.9180000000000001</v>
      </c>
      <c r="F72" s="245"/>
      <c r="G72" s="246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2">
        <v>1.6</v>
      </c>
      <c r="O72" s="232">
        <f>ROUND(E72*N72,2)</f>
        <v>12.67</v>
      </c>
      <c r="P72" s="232">
        <v>0</v>
      </c>
      <c r="Q72" s="232">
        <f>ROUND(E72*P72,2)</f>
        <v>0</v>
      </c>
      <c r="R72" s="232"/>
      <c r="S72" s="232" t="s">
        <v>208</v>
      </c>
      <c r="T72" s="232" t="s">
        <v>204</v>
      </c>
      <c r="U72" s="232">
        <v>1.8360000000000001</v>
      </c>
      <c r="V72" s="232">
        <f>ROUND(E72*U72,2)</f>
        <v>14.54</v>
      </c>
      <c r="W72" s="232"/>
      <c r="X72" s="232" t="s">
        <v>222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1155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5" t="s">
        <v>1247</v>
      </c>
      <c r="D73" s="264"/>
      <c r="E73" s="265">
        <v>7.92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243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35" t="s">
        <v>176</v>
      </c>
      <c r="B74" s="236" t="s">
        <v>93</v>
      </c>
      <c r="C74" s="254" t="s">
        <v>94</v>
      </c>
      <c r="D74" s="237"/>
      <c r="E74" s="238"/>
      <c r="F74" s="239"/>
      <c r="G74" s="240">
        <f>SUMIF(AG75:AG80,"&lt;&gt;NOR",G75:G80)</f>
        <v>0</v>
      </c>
      <c r="H74" s="234"/>
      <c r="I74" s="234">
        <f>SUM(I75:I80)</f>
        <v>0</v>
      </c>
      <c r="J74" s="234"/>
      <c r="K74" s="234">
        <f>SUM(K75:K80)</f>
        <v>0</v>
      </c>
      <c r="L74" s="234"/>
      <c r="M74" s="234">
        <f>SUM(M75:M80)</f>
        <v>0</v>
      </c>
      <c r="N74" s="234"/>
      <c r="O74" s="234">
        <f>SUM(O75:O80)</f>
        <v>3.96</v>
      </c>
      <c r="P74" s="234"/>
      <c r="Q74" s="234">
        <f>SUM(Q75:Q80)</f>
        <v>0</v>
      </c>
      <c r="R74" s="234"/>
      <c r="S74" s="234"/>
      <c r="T74" s="234"/>
      <c r="U74" s="234"/>
      <c r="V74" s="234">
        <f>SUM(V75:V80)</f>
        <v>69.17</v>
      </c>
      <c r="W74" s="234"/>
      <c r="X74" s="234"/>
      <c r="AG74" t="s">
        <v>177</v>
      </c>
    </row>
    <row r="75" spans="1:60" outlineLevel="1" x14ac:dyDescent="0.2">
      <c r="A75" s="247">
        <v>37</v>
      </c>
      <c r="B75" s="248" t="s">
        <v>1248</v>
      </c>
      <c r="C75" s="255" t="s">
        <v>1249</v>
      </c>
      <c r="D75" s="249" t="s">
        <v>240</v>
      </c>
      <c r="E75" s="250">
        <v>112</v>
      </c>
      <c r="F75" s="251"/>
      <c r="G75" s="252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2">
        <v>5.9199999999999999E-3</v>
      </c>
      <c r="O75" s="232">
        <f>ROUND(E75*N75,2)</f>
        <v>0.66</v>
      </c>
      <c r="P75" s="232">
        <v>0</v>
      </c>
      <c r="Q75" s="232">
        <f>ROUND(E75*P75,2)</f>
        <v>0</v>
      </c>
      <c r="R75" s="232"/>
      <c r="S75" s="232" t="s">
        <v>208</v>
      </c>
      <c r="T75" s="232" t="s">
        <v>204</v>
      </c>
      <c r="U75" s="232">
        <v>0.26</v>
      </c>
      <c r="V75" s="232">
        <f>ROUND(E75*U75,2)</f>
        <v>29.12</v>
      </c>
      <c r="W75" s="232"/>
      <c r="X75" s="232" t="s">
        <v>222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1155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1">
        <v>38</v>
      </c>
      <c r="B76" s="242" t="s">
        <v>1250</v>
      </c>
      <c r="C76" s="256" t="s">
        <v>1251</v>
      </c>
      <c r="D76" s="243" t="s">
        <v>240</v>
      </c>
      <c r="E76" s="244">
        <v>164.16</v>
      </c>
      <c r="F76" s="245"/>
      <c r="G76" s="246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2">
        <v>1.8380000000000001E-2</v>
      </c>
      <c r="O76" s="232">
        <f>ROUND(E76*N76,2)</f>
        <v>3.02</v>
      </c>
      <c r="P76" s="232">
        <v>0</v>
      </c>
      <c r="Q76" s="232">
        <f>ROUND(E76*P76,2)</f>
        <v>0</v>
      </c>
      <c r="R76" s="232"/>
      <c r="S76" s="232" t="s">
        <v>208</v>
      </c>
      <c r="T76" s="232" t="s">
        <v>204</v>
      </c>
      <c r="U76" s="232">
        <v>0.13</v>
      </c>
      <c r="V76" s="232">
        <f>ROUND(E76*U76,2)</f>
        <v>21.34</v>
      </c>
      <c r="W76" s="232"/>
      <c r="X76" s="232" t="s">
        <v>222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1155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5" t="s">
        <v>1252</v>
      </c>
      <c r="D77" s="264"/>
      <c r="E77" s="265">
        <v>164.16</v>
      </c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243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1">
        <v>39</v>
      </c>
      <c r="B78" s="242" t="s">
        <v>1253</v>
      </c>
      <c r="C78" s="256" t="s">
        <v>1254</v>
      </c>
      <c r="D78" s="243" t="s">
        <v>240</v>
      </c>
      <c r="E78" s="244">
        <v>328.32</v>
      </c>
      <c r="F78" s="245"/>
      <c r="G78" s="246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2">
        <v>8.4999999999999995E-4</v>
      </c>
      <c r="O78" s="232">
        <f>ROUND(E78*N78,2)</f>
        <v>0.28000000000000003</v>
      </c>
      <c r="P78" s="232">
        <v>0</v>
      </c>
      <c r="Q78" s="232">
        <f>ROUND(E78*P78,2)</f>
        <v>0</v>
      </c>
      <c r="R78" s="232"/>
      <c r="S78" s="232" t="s">
        <v>208</v>
      </c>
      <c r="T78" s="232" t="s">
        <v>204</v>
      </c>
      <c r="U78" s="232">
        <v>6.0000000000000001E-3</v>
      </c>
      <c r="V78" s="232">
        <f>ROUND(E78*U78,2)</f>
        <v>1.97</v>
      </c>
      <c r="W78" s="232"/>
      <c r="X78" s="232" t="s">
        <v>222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1155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75" t="s">
        <v>1255</v>
      </c>
      <c r="D79" s="264"/>
      <c r="E79" s="265">
        <v>328.32</v>
      </c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243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7">
        <v>40</v>
      </c>
      <c r="B80" s="248" t="s">
        <v>1256</v>
      </c>
      <c r="C80" s="255" t="s">
        <v>1257</v>
      </c>
      <c r="D80" s="249" t="s">
        <v>240</v>
      </c>
      <c r="E80" s="250">
        <v>164.16</v>
      </c>
      <c r="F80" s="251"/>
      <c r="G80" s="252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/>
      <c r="S80" s="232" t="s">
        <v>208</v>
      </c>
      <c r="T80" s="232" t="s">
        <v>204</v>
      </c>
      <c r="U80" s="232">
        <v>0.10199999999999999</v>
      </c>
      <c r="V80" s="232">
        <f>ROUND(E80*U80,2)</f>
        <v>16.739999999999998</v>
      </c>
      <c r="W80" s="232"/>
      <c r="X80" s="232" t="s">
        <v>222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1155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35" t="s">
        <v>176</v>
      </c>
      <c r="B81" s="236" t="s">
        <v>95</v>
      </c>
      <c r="C81" s="254" t="s">
        <v>96</v>
      </c>
      <c r="D81" s="237"/>
      <c r="E81" s="238"/>
      <c r="F81" s="239"/>
      <c r="G81" s="240">
        <f>SUMIF(AG82:AG82,"&lt;&gt;NOR",G82:G82)</f>
        <v>0</v>
      </c>
      <c r="H81" s="234"/>
      <c r="I81" s="234">
        <f>SUM(I82:I82)</f>
        <v>0</v>
      </c>
      <c r="J81" s="234"/>
      <c r="K81" s="234">
        <f>SUM(K82:K82)</f>
        <v>0</v>
      </c>
      <c r="L81" s="234"/>
      <c r="M81" s="234">
        <f>SUM(M82:M82)</f>
        <v>0</v>
      </c>
      <c r="N81" s="234"/>
      <c r="O81" s="234">
        <f>SUM(O82:O82)</f>
        <v>0</v>
      </c>
      <c r="P81" s="234"/>
      <c r="Q81" s="234">
        <f>SUM(Q82:Q82)</f>
        <v>0</v>
      </c>
      <c r="R81" s="234"/>
      <c r="S81" s="234"/>
      <c r="T81" s="234"/>
      <c r="U81" s="234"/>
      <c r="V81" s="234">
        <f>SUM(V82:V82)</f>
        <v>29.46</v>
      </c>
      <c r="W81" s="234"/>
      <c r="X81" s="234"/>
      <c r="AG81" t="s">
        <v>177</v>
      </c>
    </row>
    <row r="82" spans="1:60" outlineLevel="1" x14ac:dyDescent="0.2">
      <c r="A82" s="247">
        <v>41</v>
      </c>
      <c r="B82" s="248" t="s">
        <v>1258</v>
      </c>
      <c r="C82" s="255" t="s">
        <v>1259</v>
      </c>
      <c r="D82" s="249" t="s">
        <v>240</v>
      </c>
      <c r="E82" s="250">
        <v>112</v>
      </c>
      <c r="F82" s="251"/>
      <c r="G82" s="252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2">
        <v>4.0000000000000003E-5</v>
      </c>
      <c r="O82" s="232">
        <f>ROUND(E82*N82,2)</f>
        <v>0</v>
      </c>
      <c r="P82" s="232">
        <v>0</v>
      </c>
      <c r="Q82" s="232">
        <f>ROUND(E82*P82,2)</f>
        <v>0</v>
      </c>
      <c r="R82" s="232"/>
      <c r="S82" s="232" t="s">
        <v>208</v>
      </c>
      <c r="T82" s="232" t="s">
        <v>204</v>
      </c>
      <c r="U82" s="232">
        <v>0.26300000000000001</v>
      </c>
      <c r="V82" s="232">
        <f>ROUND(E82*U82,2)</f>
        <v>29.46</v>
      </c>
      <c r="W82" s="232"/>
      <c r="X82" s="232" t="s">
        <v>222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1155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35" t="s">
        <v>176</v>
      </c>
      <c r="B83" s="236" t="s">
        <v>97</v>
      </c>
      <c r="C83" s="254" t="s">
        <v>98</v>
      </c>
      <c r="D83" s="237"/>
      <c r="E83" s="238"/>
      <c r="F83" s="239"/>
      <c r="G83" s="240">
        <f>SUMIF(AG84:AG98,"&lt;&gt;NOR",G84:G98)</f>
        <v>0</v>
      </c>
      <c r="H83" s="234"/>
      <c r="I83" s="234">
        <f>SUM(I84:I98)</f>
        <v>0</v>
      </c>
      <c r="J83" s="234"/>
      <c r="K83" s="234">
        <f>SUM(K84:K98)</f>
        <v>0</v>
      </c>
      <c r="L83" s="234"/>
      <c r="M83" s="234">
        <f>SUM(M84:M98)</f>
        <v>0</v>
      </c>
      <c r="N83" s="234"/>
      <c r="O83" s="234">
        <f>SUM(O84:O98)</f>
        <v>0.08</v>
      </c>
      <c r="P83" s="234"/>
      <c r="Q83" s="234">
        <f>SUM(Q84:Q98)</f>
        <v>32.049999999999997</v>
      </c>
      <c r="R83" s="234"/>
      <c r="S83" s="234"/>
      <c r="T83" s="234"/>
      <c r="U83" s="234"/>
      <c r="V83" s="234">
        <f>SUM(V84:V98)</f>
        <v>206.75</v>
      </c>
      <c r="W83" s="234"/>
      <c r="X83" s="234"/>
      <c r="AG83" t="s">
        <v>177</v>
      </c>
    </row>
    <row r="84" spans="1:60" ht="22.5" outlineLevel="1" x14ac:dyDescent="0.2">
      <c r="A84" s="241">
        <v>42</v>
      </c>
      <c r="B84" s="242" t="s">
        <v>1260</v>
      </c>
      <c r="C84" s="256" t="s">
        <v>1261</v>
      </c>
      <c r="D84" s="243" t="s">
        <v>962</v>
      </c>
      <c r="E84" s="244">
        <v>9.5376999999999992</v>
      </c>
      <c r="F84" s="245"/>
      <c r="G84" s="246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2">
        <v>0</v>
      </c>
      <c r="O84" s="232">
        <f>ROUND(E84*N84,2)</f>
        <v>0</v>
      </c>
      <c r="P84" s="232">
        <v>2.2000000000000002</v>
      </c>
      <c r="Q84" s="232">
        <f>ROUND(E84*P84,2)</f>
        <v>20.98</v>
      </c>
      <c r="R84" s="232"/>
      <c r="S84" s="232" t="s">
        <v>208</v>
      </c>
      <c r="T84" s="232" t="s">
        <v>204</v>
      </c>
      <c r="U84" s="232">
        <v>9.07</v>
      </c>
      <c r="V84" s="232">
        <f>ROUND(E84*U84,2)</f>
        <v>86.51</v>
      </c>
      <c r="W84" s="232"/>
      <c r="X84" s="232" t="s">
        <v>222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1155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75" t="s">
        <v>1262</v>
      </c>
      <c r="D85" s="264"/>
      <c r="E85" s="265">
        <v>2.68</v>
      </c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243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5" t="s">
        <v>1263</v>
      </c>
      <c r="D86" s="264"/>
      <c r="E86" s="265">
        <v>6.85</v>
      </c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243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1">
        <v>43</v>
      </c>
      <c r="B87" s="242" t="s">
        <v>1264</v>
      </c>
      <c r="C87" s="256" t="s">
        <v>1265</v>
      </c>
      <c r="D87" s="243" t="s">
        <v>962</v>
      </c>
      <c r="E87" s="244">
        <v>4.3574999999999999</v>
      </c>
      <c r="F87" s="245"/>
      <c r="G87" s="246">
        <f>ROUND(E87*F87,2)</f>
        <v>0</v>
      </c>
      <c r="H87" s="233"/>
      <c r="I87" s="232">
        <f>ROUND(E87*H87,2)</f>
        <v>0</v>
      </c>
      <c r="J87" s="233"/>
      <c r="K87" s="232">
        <f>ROUND(E87*J87,2)</f>
        <v>0</v>
      </c>
      <c r="L87" s="232">
        <v>21</v>
      </c>
      <c r="M87" s="232">
        <f>G87*(1+L87/100)</f>
        <v>0</v>
      </c>
      <c r="N87" s="232">
        <v>1.2800000000000001E-3</v>
      </c>
      <c r="O87" s="232">
        <f>ROUND(E87*N87,2)</f>
        <v>0.01</v>
      </c>
      <c r="P87" s="232">
        <v>1.8</v>
      </c>
      <c r="Q87" s="232">
        <f>ROUND(E87*P87,2)</f>
        <v>7.84</v>
      </c>
      <c r="R87" s="232"/>
      <c r="S87" s="232" t="s">
        <v>208</v>
      </c>
      <c r="T87" s="232" t="s">
        <v>204</v>
      </c>
      <c r="U87" s="232">
        <v>1.52</v>
      </c>
      <c r="V87" s="232">
        <f>ROUND(E87*U87,2)</f>
        <v>6.62</v>
      </c>
      <c r="W87" s="232"/>
      <c r="X87" s="232" t="s">
        <v>222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1155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75" t="s">
        <v>1266</v>
      </c>
      <c r="D88" s="264"/>
      <c r="E88" s="265">
        <v>4.3600000000000003</v>
      </c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12"/>
      <c r="Z88" s="212"/>
      <c r="AA88" s="212"/>
      <c r="AB88" s="212"/>
      <c r="AC88" s="212"/>
      <c r="AD88" s="212"/>
      <c r="AE88" s="212"/>
      <c r="AF88" s="212"/>
      <c r="AG88" s="212" t="s">
        <v>243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1">
        <v>44</v>
      </c>
      <c r="B89" s="242" t="s">
        <v>1267</v>
      </c>
      <c r="C89" s="256" t="s">
        <v>1268</v>
      </c>
      <c r="D89" s="243" t="s">
        <v>962</v>
      </c>
      <c r="E89" s="244">
        <v>13.708</v>
      </c>
      <c r="F89" s="245"/>
      <c r="G89" s="246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2"/>
      <c r="S89" s="232" t="s">
        <v>208</v>
      </c>
      <c r="T89" s="232" t="s">
        <v>204</v>
      </c>
      <c r="U89" s="232">
        <v>4.0289999999999999</v>
      </c>
      <c r="V89" s="232">
        <f>ROUND(E89*U89,2)</f>
        <v>55.23</v>
      </c>
      <c r="W89" s="232"/>
      <c r="X89" s="232" t="s">
        <v>222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1155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75" t="s">
        <v>1269</v>
      </c>
      <c r="D90" s="264"/>
      <c r="E90" s="265">
        <v>13.71</v>
      </c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12"/>
      <c r="Z90" s="212"/>
      <c r="AA90" s="212"/>
      <c r="AB90" s="212"/>
      <c r="AC90" s="212"/>
      <c r="AD90" s="212"/>
      <c r="AE90" s="212"/>
      <c r="AF90" s="212"/>
      <c r="AG90" s="212" t="s">
        <v>243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1">
        <v>45</v>
      </c>
      <c r="B91" s="242" t="s">
        <v>1270</v>
      </c>
      <c r="C91" s="256" t="s">
        <v>1271</v>
      </c>
      <c r="D91" s="243" t="s">
        <v>295</v>
      </c>
      <c r="E91" s="244">
        <v>29.28</v>
      </c>
      <c r="F91" s="245"/>
      <c r="G91" s="246">
        <f>ROUND(E91*F91,2)</f>
        <v>0</v>
      </c>
      <c r="H91" s="233"/>
      <c r="I91" s="232">
        <f>ROUND(E91*H91,2)</f>
        <v>0</v>
      </c>
      <c r="J91" s="233"/>
      <c r="K91" s="232">
        <f>ROUND(E91*J91,2)</f>
        <v>0</v>
      </c>
      <c r="L91" s="232">
        <v>21</v>
      </c>
      <c r="M91" s="232">
        <f>G91*(1+L91/100)</f>
        <v>0</v>
      </c>
      <c r="N91" s="232">
        <v>5.8E-4</v>
      </c>
      <c r="O91" s="232">
        <f>ROUND(E91*N91,2)</f>
        <v>0.02</v>
      </c>
      <c r="P91" s="232">
        <v>2.1999999999999999E-2</v>
      </c>
      <c r="Q91" s="232">
        <f>ROUND(E91*P91,2)</f>
        <v>0.64</v>
      </c>
      <c r="R91" s="232"/>
      <c r="S91" s="232" t="s">
        <v>208</v>
      </c>
      <c r="T91" s="232" t="s">
        <v>204</v>
      </c>
      <c r="U91" s="232">
        <v>1.0569999999999999</v>
      </c>
      <c r="V91" s="232">
        <f>ROUND(E91*U91,2)</f>
        <v>30.95</v>
      </c>
      <c r="W91" s="232"/>
      <c r="X91" s="232" t="s">
        <v>222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1155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75" t="s">
        <v>1272</v>
      </c>
      <c r="D92" s="264"/>
      <c r="E92" s="265">
        <v>29.28</v>
      </c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12"/>
      <c r="Z92" s="212"/>
      <c r="AA92" s="212"/>
      <c r="AB92" s="212"/>
      <c r="AC92" s="212"/>
      <c r="AD92" s="212"/>
      <c r="AE92" s="212"/>
      <c r="AF92" s="212"/>
      <c r="AG92" s="212" t="s">
        <v>243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41">
        <v>46</v>
      </c>
      <c r="B93" s="242" t="s">
        <v>1273</v>
      </c>
      <c r="C93" s="256" t="s">
        <v>1274</v>
      </c>
      <c r="D93" s="243" t="s">
        <v>240</v>
      </c>
      <c r="E93" s="244">
        <v>50.0976</v>
      </c>
      <c r="F93" s="245"/>
      <c r="G93" s="246">
        <f>ROUND(E93*F93,2)</f>
        <v>0</v>
      </c>
      <c r="H93" s="233"/>
      <c r="I93" s="232">
        <f>ROUND(E93*H93,2)</f>
        <v>0</v>
      </c>
      <c r="J93" s="233"/>
      <c r="K93" s="232">
        <f>ROUND(E93*J93,2)</f>
        <v>0</v>
      </c>
      <c r="L93" s="232">
        <v>21</v>
      </c>
      <c r="M93" s="232">
        <f>G93*(1+L93/100)</f>
        <v>0</v>
      </c>
      <c r="N93" s="232">
        <v>6.0999999999999997E-4</v>
      </c>
      <c r="O93" s="232">
        <f>ROUND(E93*N93,2)</f>
        <v>0.03</v>
      </c>
      <c r="P93" s="232">
        <v>3.4000000000000002E-2</v>
      </c>
      <c r="Q93" s="232">
        <f>ROUND(E93*P93,2)</f>
        <v>1.7</v>
      </c>
      <c r="R93" s="232"/>
      <c r="S93" s="232" t="s">
        <v>208</v>
      </c>
      <c r="T93" s="232" t="s">
        <v>204</v>
      </c>
      <c r="U93" s="232">
        <v>0.27</v>
      </c>
      <c r="V93" s="232">
        <f>ROUND(E93*U93,2)</f>
        <v>13.53</v>
      </c>
      <c r="W93" s="232"/>
      <c r="X93" s="232" t="s">
        <v>222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1155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75" t="s">
        <v>1275</v>
      </c>
      <c r="D94" s="264"/>
      <c r="E94" s="265">
        <v>50.1</v>
      </c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12"/>
      <c r="Z94" s="212"/>
      <c r="AA94" s="212"/>
      <c r="AB94" s="212"/>
      <c r="AC94" s="212"/>
      <c r="AD94" s="212"/>
      <c r="AE94" s="212"/>
      <c r="AF94" s="212"/>
      <c r="AG94" s="212" t="s">
        <v>243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47">
        <v>47</v>
      </c>
      <c r="B95" s="248" t="s">
        <v>1276</v>
      </c>
      <c r="C95" s="255" t="s">
        <v>1277</v>
      </c>
      <c r="D95" s="249" t="s">
        <v>269</v>
      </c>
      <c r="E95" s="250">
        <v>4</v>
      </c>
      <c r="F95" s="251"/>
      <c r="G95" s="252">
        <f>ROUND(E95*F95,2)</f>
        <v>0</v>
      </c>
      <c r="H95" s="233"/>
      <c r="I95" s="232">
        <f>ROUND(E95*H95,2)</f>
        <v>0</v>
      </c>
      <c r="J95" s="233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/>
      <c r="S95" s="232" t="s">
        <v>208</v>
      </c>
      <c r="T95" s="232" t="s">
        <v>204</v>
      </c>
      <c r="U95" s="232">
        <v>0.09</v>
      </c>
      <c r="V95" s="232">
        <f>ROUND(E95*U95,2)</f>
        <v>0.36</v>
      </c>
      <c r="W95" s="232"/>
      <c r="X95" s="232" t="s">
        <v>222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1155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1">
        <v>48</v>
      </c>
      <c r="B96" s="242" t="s">
        <v>1278</v>
      </c>
      <c r="C96" s="256" t="s">
        <v>1279</v>
      </c>
      <c r="D96" s="243" t="s">
        <v>240</v>
      </c>
      <c r="E96" s="244">
        <v>6.3</v>
      </c>
      <c r="F96" s="245"/>
      <c r="G96" s="246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2">
        <v>6.8999999999999997E-4</v>
      </c>
      <c r="O96" s="232">
        <f>ROUND(E96*N96,2)</f>
        <v>0</v>
      </c>
      <c r="P96" s="232">
        <v>5.2999999999999999E-2</v>
      </c>
      <c r="Q96" s="232">
        <f>ROUND(E96*P96,2)</f>
        <v>0.33</v>
      </c>
      <c r="R96" s="232"/>
      <c r="S96" s="232" t="s">
        <v>208</v>
      </c>
      <c r="T96" s="232" t="s">
        <v>204</v>
      </c>
      <c r="U96" s="232">
        <v>0.66</v>
      </c>
      <c r="V96" s="232">
        <f>ROUND(E96*U96,2)</f>
        <v>4.16</v>
      </c>
      <c r="W96" s="232"/>
      <c r="X96" s="232" t="s">
        <v>222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1155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75" t="s">
        <v>1280</v>
      </c>
      <c r="D97" s="264"/>
      <c r="E97" s="265">
        <v>6.3</v>
      </c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243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7">
        <v>49</v>
      </c>
      <c r="B98" s="248" t="s">
        <v>1281</v>
      </c>
      <c r="C98" s="255" t="s">
        <v>1282</v>
      </c>
      <c r="D98" s="249" t="s">
        <v>240</v>
      </c>
      <c r="E98" s="250">
        <v>6.3</v>
      </c>
      <c r="F98" s="251"/>
      <c r="G98" s="252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2">
        <v>3.0400000000000002E-3</v>
      </c>
      <c r="O98" s="232">
        <f>ROUND(E98*N98,2)</f>
        <v>0.02</v>
      </c>
      <c r="P98" s="232">
        <v>8.8999999999999996E-2</v>
      </c>
      <c r="Q98" s="232">
        <f>ROUND(E98*P98,2)</f>
        <v>0.56000000000000005</v>
      </c>
      <c r="R98" s="232"/>
      <c r="S98" s="232" t="s">
        <v>208</v>
      </c>
      <c r="T98" s="232" t="s">
        <v>204</v>
      </c>
      <c r="U98" s="232">
        <v>1.49</v>
      </c>
      <c r="V98" s="232">
        <f>ROUND(E98*U98,2)</f>
        <v>9.39</v>
      </c>
      <c r="W98" s="232"/>
      <c r="X98" s="232" t="s">
        <v>222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1155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35" t="s">
        <v>176</v>
      </c>
      <c r="B99" s="236" t="s">
        <v>99</v>
      </c>
      <c r="C99" s="254" t="s">
        <v>100</v>
      </c>
      <c r="D99" s="237"/>
      <c r="E99" s="238"/>
      <c r="F99" s="239"/>
      <c r="G99" s="240">
        <f>SUMIF(AG100:AG112,"&lt;&gt;NOR",G100:G112)</f>
        <v>0</v>
      </c>
      <c r="H99" s="234"/>
      <c r="I99" s="234">
        <f>SUM(I100:I112)</f>
        <v>0</v>
      </c>
      <c r="J99" s="234"/>
      <c r="K99" s="234">
        <f>SUM(K100:K112)</f>
        <v>0</v>
      </c>
      <c r="L99" s="234"/>
      <c r="M99" s="234">
        <f>SUM(M100:M112)</f>
        <v>0</v>
      </c>
      <c r="N99" s="234"/>
      <c r="O99" s="234">
        <f>SUM(O100:O112)</f>
        <v>0.01</v>
      </c>
      <c r="P99" s="234"/>
      <c r="Q99" s="234">
        <f>SUM(Q100:Q112)</f>
        <v>0.95</v>
      </c>
      <c r="R99" s="234"/>
      <c r="S99" s="234"/>
      <c r="T99" s="234"/>
      <c r="U99" s="234"/>
      <c r="V99" s="234">
        <f>SUM(V100:V112)</f>
        <v>96.93</v>
      </c>
      <c r="W99" s="234"/>
      <c r="X99" s="234"/>
      <c r="AG99" t="s">
        <v>177</v>
      </c>
    </row>
    <row r="100" spans="1:60" outlineLevel="1" x14ac:dyDescent="0.2">
      <c r="A100" s="247">
        <v>50</v>
      </c>
      <c r="B100" s="248" t="s">
        <v>1283</v>
      </c>
      <c r="C100" s="255" t="s">
        <v>1284</v>
      </c>
      <c r="D100" s="249" t="s">
        <v>295</v>
      </c>
      <c r="E100" s="250">
        <v>7.15</v>
      </c>
      <c r="F100" s="251"/>
      <c r="G100" s="252">
        <f>ROUND(E100*F100,2)</f>
        <v>0</v>
      </c>
      <c r="H100" s="233"/>
      <c r="I100" s="232">
        <f>ROUND(E100*H100,2)</f>
        <v>0</v>
      </c>
      <c r="J100" s="233"/>
      <c r="K100" s="232">
        <f>ROUND(E100*J100,2)</f>
        <v>0</v>
      </c>
      <c r="L100" s="232">
        <v>21</v>
      </c>
      <c r="M100" s="232">
        <f>G100*(1+L100/100)</f>
        <v>0</v>
      </c>
      <c r="N100" s="232">
        <v>0</v>
      </c>
      <c r="O100" s="232">
        <f>ROUND(E100*N100,2)</f>
        <v>0</v>
      </c>
      <c r="P100" s="232">
        <v>4.6000000000000001E-4</v>
      </c>
      <c r="Q100" s="232">
        <f>ROUND(E100*P100,2)</f>
        <v>0</v>
      </c>
      <c r="R100" s="232"/>
      <c r="S100" s="232" t="s">
        <v>208</v>
      </c>
      <c r="T100" s="232" t="s">
        <v>204</v>
      </c>
      <c r="U100" s="232">
        <v>1.5</v>
      </c>
      <c r="V100" s="232">
        <f>ROUND(E100*U100,2)</f>
        <v>10.73</v>
      </c>
      <c r="W100" s="232"/>
      <c r="X100" s="232" t="s">
        <v>222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1155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7">
        <v>51</v>
      </c>
      <c r="B101" s="248" t="s">
        <v>347</v>
      </c>
      <c r="C101" s="255" t="s">
        <v>348</v>
      </c>
      <c r="D101" s="249" t="s">
        <v>334</v>
      </c>
      <c r="E101" s="250">
        <v>36</v>
      </c>
      <c r="F101" s="251"/>
      <c r="G101" s="252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/>
      <c r="S101" s="232" t="s">
        <v>208</v>
      </c>
      <c r="T101" s="232" t="s">
        <v>204</v>
      </c>
      <c r="U101" s="232">
        <v>0.94199999999999995</v>
      </c>
      <c r="V101" s="232">
        <f>ROUND(E101*U101,2)</f>
        <v>33.909999999999997</v>
      </c>
      <c r="W101" s="232"/>
      <c r="X101" s="232" t="s">
        <v>222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1155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1">
        <v>52</v>
      </c>
      <c r="B102" s="242" t="s">
        <v>349</v>
      </c>
      <c r="C102" s="256" t="s">
        <v>350</v>
      </c>
      <c r="D102" s="243" t="s">
        <v>334</v>
      </c>
      <c r="E102" s="244">
        <v>144</v>
      </c>
      <c r="F102" s="245"/>
      <c r="G102" s="246">
        <f>ROUND(E102*F102,2)</f>
        <v>0</v>
      </c>
      <c r="H102" s="233"/>
      <c r="I102" s="232">
        <f>ROUND(E102*H102,2)</f>
        <v>0</v>
      </c>
      <c r="J102" s="233"/>
      <c r="K102" s="232">
        <f>ROUND(E102*J102,2)</f>
        <v>0</v>
      </c>
      <c r="L102" s="232">
        <v>21</v>
      </c>
      <c r="M102" s="232">
        <f>G102*(1+L102/100)</f>
        <v>0</v>
      </c>
      <c r="N102" s="232">
        <v>0</v>
      </c>
      <c r="O102" s="232">
        <f>ROUND(E102*N102,2)</f>
        <v>0</v>
      </c>
      <c r="P102" s="232">
        <v>0</v>
      </c>
      <c r="Q102" s="232">
        <f>ROUND(E102*P102,2)</f>
        <v>0</v>
      </c>
      <c r="R102" s="232"/>
      <c r="S102" s="232" t="s">
        <v>208</v>
      </c>
      <c r="T102" s="232" t="s">
        <v>204</v>
      </c>
      <c r="U102" s="232">
        <v>0.105</v>
      </c>
      <c r="V102" s="232">
        <f>ROUND(E102*U102,2)</f>
        <v>15.12</v>
      </c>
      <c r="W102" s="232"/>
      <c r="X102" s="232" t="s">
        <v>222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1155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75" t="s">
        <v>1285</v>
      </c>
      <c r="D103" s="264"/>
      <c r="E103" s="265">
        <v>144</v>
      </c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243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7">
        <v>53</v>
      </c>
      <c r="B104" s="248" t="s">
        <v>340</v>
      </c>
      <c r="C104" s="255" t="s">
        <v>341</v>
      </c>
      <c r="D104" s="249" t="s">
        <v>334</v>
      </c>
      <c r="E104" s="250">
        <v>36</v>
      </c>
      <c r="F104" s="251"/>
      <c r="G104" s="252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/>
      <c r="S104" s="232" t="s">
        <v>208</v>
      </c>
      <c r="T104" s="232" t="s">
        <v>204</v>
      </c>
      <c r="U104" s="232">
        <v>0.49</v>
      </c>
      <c r="V104" s="232">
        <f>ROUND(E104*U104,2)</f>
        <v>17.64</v>
      </c>
      <c r="W104" s="232"/>
      <c r="X104" s="232" t="s">
        <v>222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1155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7">
        <v>54</v>
      </c>
      <c r="B105" s="248" t="s">
        <v>345</v>
      </c>
      <c r="C105" s="255" t="s">
        <v>346</v>
      </c>
      <c r="D105" s="249" t="s">
        <v>334</v>
      </c>
      <c r="E105" s="250">
        <v>360</v>
      </c>
      <c r="F105" s="251"/>
      <c r="G105" s="252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0</v>
      </c>
      <c r="O105" s="232">
        <f>ROUND(E105*N105,2)</f>
        <v>0</v>
      </c>
      <c r="P105" s="232">
        <v>0</v>
      </c>
      <c r="Q105" s="232">
        <f>ROUND(E105*P105,2)</f>
        <v>0</v>
      </c>
      <c r="R105" s="232"/>
      <c r="S105" s="232" t="s">
        <v>208</v>
      </c>
      <c r="T105" s="232" t="s">
        <v>204</v>
      </c>
      <c r="U105" s="232">
        <v>0</v>
      </c>
      <c r="V105" s="232">
        <f>ROUND(E105*U105,2)</f>
        <v>0</v>
      </c>
      <c r="W105" s="232"/>
      <c r="X105" s="232" t="s">
        <v>222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1155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7">
        <v>55</v>
      </c>
      <c r="B106" s="248" t="s">
        <v>1286</v>
      </c>
      <c r="C106" s="255" t="s">
        <v>1287</v>
      </c>
      <c r="D106" s="249" t="s">
        <v>334</v>
      </c>
      <c r="E106" s="250">
        <v>36</v>
      </c>
      <c r="F106" s="251"/>
      <c r="G106" s="252">
        <f>ROUND(E106*F106,2)</f>
        <v>0</v>
      </c>
      <c r="H106" s="233"/>
      <c r="I106" s="232">
        <f>ROUND(E106*H106,2)</f>
        <v>0</v>
      </c>
      <c r="J106" s="233"/>
      <c r="K106" s="232">
        <f>ROUND(E106*J106,2)</f>
        <v>0</v>
      </c>
      <c r="L106" s="232">
        <v>21</v>
      </c>
      <c r="M106" s="232">
        <f>G106*(1+L106/100)</f>
        <v>0</v>
      </c>
      <c r="N106" s="232">
        <v>0</v>
      </c>
      <c r="O106" s="232">
        <f>ROUND(E106*N106,2)</f>
        <v>0</v>
      </c>
      <c r="P106" s="232">
        <v>0</v>
      </c>
      <c r="Q106" s="232">
        <f>ROUND(E106*P106,2)</f>
        <v>0</v>
      </c>
      <c r="R106" s="232"/>
      <c r="S106" s="232" t="s">
        <v>208</v>
      </c>
      <c r="T106" s="232" t="s">
        <v>204</v>
      </c>
      <c r="U106" s="232">
        <v>0</v>
      </c>
      <c r="V106" s="232">
        <f>ROUND(E106*U106,2)</f>
        <v>0</v>
      </c>
      <c r="W106" s="232"/>
      <c r="X106" s="232" t="s">
        <v>222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1155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7">
        <v>56</v>
      </c>
      <c r="B107" s="248" t="s">
        <v>1288</v>
      </c>
      <c r="C107" s="255" t="s">
        <v>1289</v>
      </c>
      <c r="D107" s="249" t="s">
        <v>269</v>
      </c>
      <c r="E107" s="250">
        <v>4</v>
      </c>
      <c r="F107" s="251"/>
      <c r="G107" s="252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2">
        <v>0</v>
      </c>
      <c r="O107" s="232">
        <f>ROUND(E107*N107,2)</f>
        <v>0</v>
      </c>
      <c r="P107" s="232">
        <v>8.0000000000000002E-3</v>
      </c>
      <c r="Q107" s="232">
        <f>ROUND(E107*P107,2)</f>
        <v>0.03</v>
      </c>
      <c r="R107" s="232"/>
      <c r="S107" s="232" t="s">
        <v>208</v>
      </c>
      <c r="T107" s="232" t="s">
        <v>204</v>
      </c>
      <c r="U107" s="232">
        <v>0.24299999999999999</v>
      </c>
      <c r="V107" s="232">
        <f>ROUND(E107*U107,2)</f>
        <v>0.97</v>
      </c>
      <c r="W107" s="232"/>
      <c r="X107" s="232" t="s">
        <v>222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1155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7">
        <v>57</v>
      </c>
      <c r="B108" s="248" t="s">
        <v>1290</v>
      </c>
      <c r="C108" s="255" t="s">
        <v>1291</v>
      </c>
      <c r="D108" s="249" t="s">
        <v>295</v>
      </c>
      <c r="E108" s="250">
        <v>5</v>
      </c>
      <c r="F108" s="251"/>
      <c r="G108" s="252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2">
        <v>4.8999999999999998E-4</v>
      </c>
      <c r="O108" s="232">
        <f>ROUND(E108*N108,2)</f>
        <v>0</v>
      </c>
      <c r="P108" s="232">
        <v>0.04</v>
      </c>
      <c r="Q108" s="232">
        <f>ROUND(E108*P108,2)</f>
        <v>0.2</v>
      </c>
      <c r="R108" s="232"/>
      <c r="S108" s="232" t="s">
        <v>208</v>
      </c>
      <c r="T108" s="232" t="s">
        <v>204</v>
      </c>
      <c r="U108" s="232">
        <v>0.66800000000000004</v>
      </c>
      <c r="V108" s="232">
        <f>ROUND(E108*U108,2)</f>
        <v>3.34</v>
      </c>
      <c r="W108" s="232"/>
      <c r="X108" s="232" t="s">
        <v>222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1155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7">
        <v>58</v>
      </c>
      <c r="B109" s="248" t="s">
        <v>1292</v>
      </c>
      <c r="C109" s="255" t="s">
        <v>1293</v>
      </c>
      <c r="D109" s="249" t="s">
        <v>295</v>
      </c>
      <c r="E109" s="250">
        <v>20</v>
      </c>
      <c r="F109" s="251"/>
      <c r="G109" s="252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4.8999999999999998E-4</v>
      </c>
      <c r="O109" s="232">
        <f>ROUND(E109*N109,2)</f>
        <v>0.01</v>
      </c>
      <c r="P109" s="232">
        <v>6.0000000000000001E-3</v>
      </c>
      <c r="Q109" s="232">
        <f>ROUND(E109*P109,2)</f>
        <v>0.12</v>
      </c>
      <c r="R109" s="232"/>
      <c r="S109" s="232" t="s">
        <v>208</v>
      </c>
      <c r="T109" s="232" t="s">
        <v>204</v>
      </c>
      <c r="U109" s="232">
        <v>0.27400000000000002</v>
      </c>
      <c r="V109" s="232">
        <f>ROUND(E109*U109,2)</f>
        <v>5.48</v>
      </c>
      <c r="W109" s="232"/>
      <c r="X109" s="232" t="s">
        <v>222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1155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7">
        <v>59</v>
      </c>
      <c r="B110" s="248" t="s">
        <v>1294</v>
      </c>
      <c r="C110" s="255" t="s">
        <v>1295</v>
      </c>
      <c r="D110" s="249" t="s">
        <v>295</v>
      </c>
      <c r="E110" s="250">
        <v>8</v>
      </c>
      <c r="F110" s="251"/>
      <c r="G110" s="252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2">
        <v>4.8999999999999998E-4</v>
      </c>
      <c r="O110" s="232">
        <f>ROUND(E110*N110,2)</f>
        <v>0</v>
      </c>
      <c r="P110" s="232">
        <v>8.9999999999999993E-3</v>
      </c>
      <c r="Q110" s="232">
        <f>ROUND(E110*P110,2)</f>
        <v>7.0000000000000007E-2</v>
      </c>
      <c r="R110" s="232"/>
      <c r="S110" s="232" t="s">
        <v>208</v>
      </c>
      <c r="T110" s="232" t="s">
        <v>204</v>
      </c>
      <c r="U110" s="232">
        <v>0.30099999999999999</v>
      </c>
      <c r="V110" s="232">
        <f>ROUND(E110*U110,2)</f>
        <v>2.41</v>
      </c>
      <c r="W110" s="232"/>
      <c r="X110" s="232" t="s">
        <v>222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1155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7">
        <v>60</v>
      </c>
      <c r="B111" s="248" t="s">
        <v>1296</v>
      </c>
      <c r="C111" s="255" t="s">
        <v>1297</v>
      </c>
      <c r="D111" s="249" t="s">
        <v>269</v>
      </c>
      <c r="E111" s="250">
        <v>3</v>
      </c>
      <c r="F111" s="251"/>
      <c r="G111" s="252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2">
        <v>3.4000000000000002E-4</v>
      </c>
      <c r="O111" s="232">
        <f>ROUND(E111*N111,2)</f>
        <v>0</v>
      </c>
      <c r="P111" s="232">
        <v>5.3999999999999999E-2</v>
      </c>
      <c r="Q111" s="232">
        <f>ROUND(E111*P111,2)</f>
        <v>0.16</v>
      </c>
      <c r="R111" s="232"/>
      <c r="S111" s="232" t="s">
        <v>208</v>
      </c>
      <c r="T111" s="232" t="s">
        <v>204</v>
      </c>
      <c r="U111" s="232">
        <v>0.38100000000000001</v>
      </c>
      <c r="V111" s="232">
        <f>ROUND(E111*U111,2)</f>
        <v>1.1399999999999999</v>
      </c>
      <c r="W111" s="232"/>
      <c r="X111" s="232" t="s">
        <v>222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1155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7">
        <v>61</v>
      </c>
      <c r="B112" s="248" t="s">
        <v>1298</v>
      </c>
      <c r="C112" s="255" t="s">
        <v>1299</v>
      </c>
      <c r="D112" s="249" t="s">
        <v>269</v>
      </c>
      <c r="E112" s="250">
        <v>2</v>
      </c>
      <c r="F112" s="251"/>
      <c r="G112" s="252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2">
        <v>3.4000000000000002E-4</v>
      </c>
      <c r="O112" s="232">
        <f>ROUND(E112*N112,2)</f>
        <v>0</v>
      </c>
      <c r="P112" s="232">
        <v>0.187</v>
      </c>
      <c r="Q112" s="232">
        <f>ROUND(E112*P112,2)</f>
        <v>0.37</v>
      </c>
      <c r="R112" s="232"/>
      <c r="S112" s="232" t="s">
        <v>208</v>
      </c>
      <c r="T112" s="232" t="s">
        <v>204</v>
      </c>
      <c r="U112" s="232">
        <v>3.0939999999999999</v>
      </c>
      <c r="V112" s="232">
        <f>ROUND(E112*U112,2)</f>
        <v>6.19</v>
      </c>
      <c r="W112" s="232"/>
      <c r="X112" s="232" t="s">
        <v>222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1155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35" t="s">
        <v>176</v>
      </c>
      <c r="B113" s="236" t="s">
        <v>101</v>
      </c>
      <c r="C113" s="254" t="s">
        <v>102</v>
      </c>
      <c r="D113" s="237"/>
      <c r="E113" s="238"/>
      <c r="F113" s="239"/>
      <c r="G113" s="240">
        <f>SUMIF(AG114:AG114,"&lt;&gt;NOR",G114:G114)</f>
        <v>0</v>
      </c>
      <c r="H113" s="234"/>
      <c r="I113" s="234">
        <f>SUM(I114:I114)</f>
        <v>0</v>
      </c>
      <c r="J113" s="234"/>
      <c r="K113" s="234">
        <f>SUM(K114:K114)</f>
        <v>0</v>
      </c>
      <c r="L113" s="234"/>
      <c r="M113" s="234">
        <f>SUM(M114:M114)</f>
        <v>0</v>
      </c>
      <c r="N113" s="234"/>
      <c r="O113" s="234">
        <f>SUM(O114:O114)</f>
        <v>0</v>
      </c>
      <c r="P113" s="234"/>
      <c r="Q113" s="234">
        <f>SUM(Q114:Q114)</f>
        <v>0</v>
      </c>
      <c r="R113" s="234"/>
      <c r="S113" s="234"/>
      <c r="T113" s="234"/>
      <c r="U113" s="234"/>
      <c r="V113" s="234">
        <f>SUM(V114:V114)</f>
        <v>222.6</v>
      </c>
      <c r="W113" s="234"/>
      <c r="X113" s="234"/>
      <c r="AG113" t="s">
        <v>177</v>
      </c>
    </row>
    <row r="114" spans="1:60" ht="22.5" outlineLevel="1" x14ac:dyDescent="0.2">
      <c r="A114" s="247">
        <v>62</v>
      </c>
      <c r="B114" s="248" t="s">
        <v>1300</v>
      </c>
      <c r="C114" s="255" t="s">
        <v>1301</v>
      </c>
      <c r="D114" s="249" t="s">
        <v>334</v>
      </c>
      <c r="E114" s="250">
        <v>106</v>
      </c>
      <c r="F114" s="251"/>
      <c r="G114" s="252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208</v>
      </c>
      <c r="T114" s="232" t="s">
        <v>204</v>
      </c>
      <c r="U114" s="232">
        <v>2.1</v>
      </c>
      <c r="V114" s="232">
        <f>ROUND(E114*U114,2)</f>
        <v>222.6</v>
      </c>
      <c r="W114" s="232"/>
      <c r="X114" s="232" t="s">
        <v>222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1155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35" t="s">
        <v>176</v>
      </c>
      <c r="B115" s="236" t="s">
        <v>103</v>
      </c>
      <c r="C115" s="254" t="s">
        <v>104</v>
      </c>
      <c r="D115" s="237"/>
      <c r="E115" s="238"/>
      <c r="F115" s="239"/>
      <c r="G115" s="240">
        <f>SUMIF(AG116:AG122,"&lt;&gt;NOR",G116:G122)</f>
        <v>0</v>
      </c>
      <c r="H115" s="234"/>
      <c r="I115" s="234">
        <f>SUM(I116:I122)</f>
        <v>0</v>
      </c>
      <c r="J115" s="234"/>
      <c r="K115" s="234">
        <f>SUM(K116:K122)</f>
        <v>0</v>
      </c>
      <c r="L115" s="234"/>
      <c r="M115" s="234">
        <f>SUM(M116:M122)</f>
        <v>0</v>
      </c>
      <c r="N115" s="234"/>
      <c r="O115" s="234">
        <f>SUM(O116:O122)</f>
        <v>0.14000000000000001</v>
      </c>
      <c r="P115" s="234"/>
      <c r="Q115" s="234">
        <f>SUM(Q116:Q122)</f>
        <v>1.66</v>
      </c>
      <c r="R115" s="234"/>
      <c r="S115" s="234"/>
      <c r="T115" s="234"/>
      <c r="U115" s="234"/>
      <c r="V115" s="234">
        <f>SUM(V116:V122)</f>
        <v>13.790000000000001</v>
      </c>
      <c r="W115" s="234"/>
      <c r="X115" s="234"/>
      <c r="AG115" t="s">
        <v>177</v>
      </c>
    </row>
    <row r="116" spans="1:60" outlineLevel="1" x14ac:dyDescent="0.2">
      <c r="A116" s="241">
        <v>63</v>
      </c>
      <c r="B116" s="242" t="s">
        <v>1302</v>
      </c>
      <c r="C116" s="256" t="s">
        <v>1303</v>
      </c>
      <c r="D116" s="243" t="s">
        <v>240</v>
      </c>
      <c r="E116" s="244">
        <v>169.92949999999999</v>
      </c>
      <c r="F116" s="245"/>
      <c r="G116" s="246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2">
        <v>0</v>
      </c>
      <c r="O116" s="232">
        <f>ROUND(E116*N116,2)</f>
        <v>0</v>
      </c>
      <c r="P116" s="232">
        <v>9.7400000000000004E-3</v>
      </c>
      <c r="Q116" s="232">
        <f>ROUND(E116*P116,2)</f>
        <v>1.66</v>
      </c>
      <c r="R116" s="232"/>
      <c r="S116" s="232" t="s">
        <v>208</v>
      </c>
      <c r="T116" s="232" t="s">
        <v>204</v>
      </c>
      <c r="U116" s="232">
        <v>4.3999999999999997E-2</v>
      </c>
      <c r="V116" s="232">
        <f>ROUND(E116*U116,2)</f>
        <v>7.48</v>
      </c>
      <c r="W116" s="232"/>
      <c r="X116" s="232" t="s">
        <v>222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1155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75" t="s">
        <v>1304</v>
      </c>
      <c r="D117" s="264"/>
      <c r="E117" s="265">
        <v>146.26</v>
      </c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243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75" t="s">
        <v>1305</v>
      </c>
      <c r="D118" s="264"/>
      <c r="E118" s="265">
        <v>23.67</v>
      </c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243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41">
        <v>64</v>
      </c>
      <c r="B119" s="242" t="s">
        <v>1306</v>
      </c>
      <c r="C119" s="256" t="s">
        <v>1307</v>
      </c>
      <c r="D119" s="243" t="s">
        <v>240</v>
      </c>
      <c r="E119" s="244">
        <v>23.665500000000002</v>
      </c>
      <c r="F119" s="245"/>
      <c r="G119" s="246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2">
        <v>3.3E-4</v>
      </c>
      <c r="O119" s="232">
        <f>ROUND(E119*N119,2)</f>
        <v>0.01</v>
      </c>
      <c r="P119" s="232">
        <v>0</v>
      </c>
      <c r="Q119" s="232">
        <f>ROUND(E119*P119,2)</f>
        <v>0</v>
      </c>
      <c r="R119" s="232"/>
      <c r="S119" s="232" t="s">
        <v>208</v>
      </c>
      <c r="T119" s="232" t="s">
        <v>204</v>
      </c>
      <c r="U119" s="232">
        <v>2.75E-2</v>
      </c>
      <c r="V119" s="232">
        <f>ROUND(E119*U119,2)</f>
        <v>0.65</v>
      </c>
      <c r="W119" s="232"/>
      <c r="X119" s="232" t="s">
        <v>222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1155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75" t="s">
        <v>1308</v>
      </c>
      <c r="D120" s="264"/>
      <c r="E120" s="265">
        <v>23.67</v>
      </c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243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47">
        <v>65</v>
      </c>
      <c r="B121" s="248" t="s">
        <v>1309</v>
      </c>
      <c r="C121" s="255" t="s">
        <v>1310</v>
      </c>
      <c r="D121" s="249" t="s">
        <v>240</v>
      </c>
      <c r="E121" s="250">
        <v>23.664999999999999</v>
      </c>
      <c r="F121" s="251"/>
      <c r="G121" s="252">
        <f>ROUND(E121*F121,2)</f>
        <v>0</v>
      </c>
      <c r="H121" s="233"/>
      <c r="I121" s="232">
        <f>ROUND(E121*H121,2)</f>
        <v>0</v>
      </c>
      <c r="J121" s="233"/>
      <c r="K121" s="232">
        <f>ROUND(E121*J121,2)</f>
        <v>0</v>
      </c>
      <c r="L121" s="232">
        <v>21</v>
      </c>
      <c r="M121" s="232">
        <f>G121*(1+L121/100)</f>
        <v>0</v>
      </c>
      <c r="N121" s="232">
        <v>5.5900000000000004E-3</v>
      </c>
      <c r="O121" s="232">
        <f>ROUND(E121*N121,2)</f>
        <v>0.13</v>
      </c>
      <c r="P121" s="232">
        <v>0</v>
      </c>
      <c r="Q121" s="232">
        <f>ROUND(E121*P121,2)</f>
        <v>0</v>
      </c>
      <c r="R121" s="232"/>
      <c r="S121" s="232" t="s">
        <v>208</v>
      </c>
      <c r="T121" s="232" t="s">
        <v>204</v>
      </c>
      <c r="U121" s="232">
        <v>0.23</v>
      </c>
      <c r="V121" s="232">
        <f>ROUND(E121*U121,2)</f>
        <v>5.44</v>
      </c>
      <c r="W121" s="232"/>
      <c r="X121" s="232" t="s">
        <v>222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1155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7">
        <v>66</v>
      </c>
      <c r="B122" s="248" t="s">
        <v>1311</v>
      </c>
      <c r="C122" s="255" t="s">
        <v>1312</v>
      </c>
      <c r="D122" s="249" t="s">
        <v>334</v>
      </c>
      <c r="E122" s="250">
        <v>0.14000000000000001</v>
      </c>
      <c r="F122" s="251"/>
      <c r="G122" s="252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208</v>
      </c>
      <c r="T122" s="232" t="s">
        <v>204</v>
      </c>
      <c r="U122" s="232">
        <v>1.5669999999999999</v>
      </c>
      <c r="V122" s="232">
        <f>ROUND(E122*U122,2)</f>
        <v>0.22</v>
      </c>
      <c r="W122" s="232"/>
      <c r="X122" s="232" t="s">
        <v>222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1155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35" t="s">
        <v>176</v>
      </c>
      <c r="B123" s="236" t="s">
        <v>105</v>
      </c>
      <c r="C123" s="254" t="s">
        <v>106</v>
      </c>
      <c r="D123" s="237"/>
      <c r="E123" s="238"/>
      <c r="F123" s="239"/>
      <c r="G123" s="240">
        <f>SUMIF(AG124:AG135,"&lt;&gt;NOR",G124:G135)</f>
        <v>0</v>
      </c>
      <c r="H123" s="234"/>
      <c r="I123" s="234">
        <f>SUM(I124:I135)</f>
        <v>0</v>
      </c>
      <c r="J123" s="234"/>
      <c r="K123" s="234">
        <f>SUM(K124:K135)</f>
        <v>0</v>
      </c>
      <c r="L123" s="234"/>
      <c r="M123" s="234">
        <f>SUM(M124:M135)</f>
        <v>0</v>
      </c>
      <c r="N123" s="234"/>
      <c r="O123" s="234">
        <f>SUM(O124:O135)</f>
        <v>1.53</v>
      </c>
      <c r="P123" s="234"/>
      <c r="Q123" s="234">
        <f>SUM(Q124:Q135)</f>
        <v>0</v>
      </c>
      <c r="R123" s="234"/>
      <c r="S123" s="234"/>
      <c r="T123" s="234"/>
      <c r="U123" s="234"/>
      <c r="V123" s="234">
        <f>SUM(V124:V135)</f>
        <v>150.77000000000001</v>
      </c>
      <c r="W123" s="234"/>
      <c r="X123" s="234"/>
      <c r="AG123" t="s">
        <v>177</v>
      </c>
    </row>
    <row r="124" spans="1:60" ht="22.5" outlineLevel="1" x14ac:dyDescent="0.2">
      <c r="A124" s="241">
        <v>67</v>
      </c>
      <c r="B124" s="242" t="s">
        <v>1313</v>
      </c>
      <c r="C124" s="256" t="s">
        <v>1314</v>
      </c>
      <c r="D124" s="243" t="s">
        <v>240</v>
      </c>
      <c r="E124" s="244">
        <v>158.36000000000001</v>
      </c>
      <c r="F124" s="245"/>
      <c r="G124" s="246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2">
        <v>3.3E-4</v>
      </c>
      <c r="O124" s="232">
        <f>ROUND(E124*N124,2)</f>
        <v>0.05</v>
      </c>
      <c r="P124" s="232">
        <v>0</v>
      </c>
      <c r="Q124" s="232">
        <f>ROUND(E124*P124,2)</f>
        <v>0</v>
      </c>
      <c r="R124" s="232"/>
      <c r="S124" s="232" t="s">
        <v>208</v>
      </c>
      <c r="T124" s="232" t="s">
        <v>204</v>
      </c>
      <c r="U124" s="232">
        <v>2.75E-2</v>
      </c>
      <c r="V124" s="232">
        <f>ROUND(E124*U124,2)</f>
        <v>4.3499999999999996</v>
      </c>
      <c r="W124" s="232"/>
      <c r="X124" s="232" t="s">
        <v>222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1155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5" t="s">
        <v>1315</v>
      </c>
      <c r="D125" s="264"/>
      <c r="E125" s="265">
        <v>158.36000000000001</v>
      </c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243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7">
        <v>68</v>
      </c>
      <c r="B126" s="248" t="s">
        <v>1316</v>
      </c>
      <c r="C126" s="255" t="s">
        <v>1317</v>
      </c>
      <c r="D126" s="249" t="s">
        <v>240</v>
      </c>
      <c r="E126" s="250">
        <v>158.36000000000001</v>
      </c>
      <c r="F126" s="251"/>
      <c r="G126" s="252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2">
        <v>5.5300000000000002E-3</v>
      </c>
      <c r="O126" s="232">
        <f>ROUND(E126*N126,2)</f>
        <v>0.88</v>
      </c>
      <c r="P126" s="232">
        <v>0</v>
      </c>
      <c r="Q126" s="232">
        <f>ROUND(E126*P126,2)</f>
        <v>0</v>
      </c>
      <c r="R126" s="232"/>
      <c r="S126" s="232" t="s">
        <v>208</v>
      </c>
      <c r="T126" s="232" t="s">
        <v>204</v>
      </c>
      <c r="U126" s="232">
        <v>0.2</v>
      </c>
      <c r="V126" s="232">
        <f>ROUND(E126*U126,2)</f>
        <v>31.67</v>
      </c>
      <c r="W126" s="232"/>
      <c r="X126" s="232" t="s">
        <v>222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1155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47">
        <v>69</v>
      </c>
      <c r="B127" s="248" t="s">
        <v>1318</v>
      </c>
      <c r="C127" s="255" t="s">
        <v>1319</v>
      </c>
      <c r="D127" s="249" t="s">
        <v>240</v>
      </c>
      <c r="E127" s="250">
        <v>158.36000000000001</v>
      </c>
      <c r="F127" s="251"/>
      <c r="G127" s="252">
        <f>ROUND(E127*F127,2)</f>
        <v>0</v>
      </c>
      <c r="H127" s="233"/>
      <c r="I127" s="232">
        <f>ROUND(E127*H127,2)</f>
        <v>0</v>
      </c>
      <c r="J127" s="233"/>
      <c r="K127" s="232">
        <f>ROUND(E127*J127,2)</f>
        <v>0</v>
      </c>
      <c r="L127" s="232">
        <v>21</v>
      </c>
      <c r="M127" s="232">
        <f>G127*(1+L127/100)</f>
        <v>0</v>
      </c>
      <c r="N127" s="232">
        <v>1.2999999999999999E-4</v>
      </c>
      <c r="O127" s="232">
        <f>ROUND(E127*N127,2)</f>
        <v>0.02</v>
      </c>
      <c r="P127" s="232">
        <v>0</v>
      </c>
      <c r="Q127" s="232">
        <f>ROUND(E127*P127,2)</f>
        <v>0</v>
      </c>
      <c r="R127" s="232"/>
      <c r="S127" s="232" t="s">
        <v>208</v>
      </c>
      <c r="T127" s="232" t="s">
        <v>204</v>
      </c>
      <c r="U127" s="232">
        <v>0.1</v>
      </c>
      <c r="V127" s="232">
        <f>ROUND(E127*U127,2)</f>
        <v>15.84</v>
      </c>
      <c r="W127" s="232"/>
      <c r="X127" s="232" t="s">
        <v>222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1155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7">
        <v>70</v>
      </c>
      <c r="B128" s="248" t="s">
        <v>1320</v>
      </c>
      <c r="C128" s="255" t="s">
        <v>1321</v>
      </c>
      <c r="D128" s="249" t="s">
        <v>240</v>
      </c>
      <c r="E128" s="250">
        <v>158.36000000000001</v>
      </c>
      <c r="F128" s="251"/>
      <c r="G128" s="252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3.4000000000000002E-4</v>
      </c>
      <c r="O128" s="232">
        <f>ROUND(E128*N128,2)</f>
        <v>0.05</v>
      </c>
      <c r="P128" s="232">
        <v>0</v>
      </c>
      <c r="Q128" s="232">
        <f>ROUND(E128*P128,2)</f>
        <v>0</v>
      </c>
      <c r="R128" s="232"/>
      <c r="S128" s="232" t="s">
        <v>208</v>
      </c>
      <c r="T128" s="232" t="s">
        <v>204</v>
      </c>
      <c r="U128" s="232">
        <v>0.12</v>
      </c>
      <c r="V128" s="232">
        <f>ROUND(E128*U128,2)</f>
        <v>19</v>
      </c>
      <c r="W128" s="232"/>
      <c r="X128" s="232" t="s">
        <v>222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1155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47">
        <v>71</v>
      </c>
      <c r="B129" s="248" t="s">
        <v>1322</v>
      </c>
      <c r="C129" s="255" t="s">
        <v>1323</v>
      </c>
      <c r="D129" s="249" t="s">
        <v>240</v>
      </c>
      <c r="E129" s="250">
        <v>158.36000000000001</v>
      </c>
      <c r="F129" s="251"/>
      <c r="G129" s="252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2">
        <v>2.6099999999999999E-3</v>
      </c>
      <c r="O129" s="232">
        <f>ROUND(E129*N129,2)</f>
        <v>0.41</v>
      </c>
      <c r="P129" s="232">
        <v>0</v>
      </c>
      <c r="Q129" s="232">
        <f>ROUND(E129*P129,2)</f>
        <v>0</v>
      </c>
      <c r="R129" s="232"/>
      <c r="S129" s="232" t="s">
        <v>208</v>
      </c>
      <c r="T129" s="232" t="s">
        <v>204</v>
      </c>
      <c r="U129" s="232">
        <v>0.32</v>
      </c>
      <c r="V129" s="232">
        <f>ROUND(E129*U129,2)</f>
        <v>50.68</v>
      </c>
      <c r="W129" s="232"/>
      <c r="X129" s="232" t="s">
        <v>222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1155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1">
        <v>72</v>
      </c>
      <c r="B130" s="242" t="s">
        <v>1324</v>
      </c>
      <c r="C130" s="256" t="s">
        <v>1325</v>
      </c>
      <c r="D130" s="243" t="s">
        <v>240</v>
      </c>
      <c r="E130" s="244">
        <v>12.574999999999999</v>
      </c>
      <c r="F130" s="245"/>
      <c r="G130" s="246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2">
        <v>2.6800000000000001E-3</v>
      </c>
      <c r="O130" s="232">
        <f>ROUND(E130*N130,2)</f>
        <v>0.03</v>
      </c>
      <c r="P130" s="232">
        <v>0</v>
      </c>
      <c r="Q130" s="232">
        <f>ROUND(E130*P130,2)</f>
        <v>0</v>
      </c>
      <c r="R130" s="232"/>
      <c r="S130" s="232" t="s">
        <v>208</v>
      </c>
      <c r="T130" s="232" t="s">
        <v>204</v>
      </c>
      <c r="U130" s="232">
        <v>0.34</v>
      </c>
      <c r="V130" s="232">
        <f>ROUND(E130*U130,2)</f>
        <v>4.28</v>
      </c>
      <c r="W130" s="232"/>
      <c r="X130" s="232" t="s">
        <v>222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1155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75" t="s">
        <v>1326</v>
      </c>
      <c r="D131" s="264"/>
      <c r="E131" s="265">
        <v>12.574999999999999</v>
      </c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243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1">
        <v>73</v>
      </c>
      <c r="B132" s="242" t="s">
        <v>1327</v>
      </c>
      <c r="C132" s="256" t="s">
        <v>1328</v>
      </c>
      <c r="D132" s="243" t="s">
        <v>295</v>
      </c>
      <c r="E132" s="244">
        <v>50.3</v>
      </c>
      <c r="F132" s="245"/>
      <c r="G132" s="246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2">
        <v>5.8E-4</v>
      </c>
      <c r="O132" s="232">
        <f>ROUND(E132*N132,2)</f>
        <v>0.03</v>
      </c>
      <c r="P132" s="232">
        <v>0</v>
      </c>
      <c r="Q132" s="232">
        <f>ROUND(E132*P132,2)</f>
        <v>0</v>
      </c>
      <c r="R132" s="232"/>
      <c r="S132" s="232" t="s">
        <v>208</v>
      </c>
      <c r="T132" s="232" t="s">
        <v>204</v>
      </c>
      <c r="U132" s="232">
        <v>0.19</v>
      </c>
      <c r="V132" s="232">
        <f>ROUND(E132*U132,2)</f>
        <v>9.56</v>
      </c>
      <c r="W132" s="232"/>
      <c r="X132" s="232" t="s">
        <v>222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1155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75" t="s">
        <v>1329</v>
      </c>
      <c r="D133" s="264"/>
      <c r="E133" s="265">
        <v>50.3</v>
      </c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243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7">
        <v>74</v>
      </c>
      <c r="B134" s="248" t="s">
        <v>1330</v>
      </c>
      <c r="C134" s="255" t="s">
        <v>1331</v>
      </c>
      <c r="D134" s="249" t="s">
        <v>295</v>
      </c>
      <c r="E134" s="250">
        <v>50.3</v>
      </c>
      <c r="F134" s="251"/>
      <c r="G134" s="252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2">
        <v>1.2099999999999999E-3</v>
      </c>
      <c r="O134" s="232">
        <f>ROUND(E134*N134,2)</f>
        <v>0.06</v>
      </c>
      <c r="P134" s="232">
        <v>0</v>
      </c>
      <c r="Q134" s="232">
        <f>ROUND(E134*P134,2)</f>
        <v>0</v>
      </c>
      <c r="R134" s="232"/>
      <c r="S134" s="232" t="s">
        <v>208</v>
      </c>
      <c r="T134" s="232" t="s">
        <v>204</v>
      </c>
      <c r="U134" s="232">
        <v>0.25</v>
      </c>
      <c r="V134" s="232">
        <f>ROUND(E134*U134,2)</f>
        <v>12.58</v>
      </c>
      <c r="W134" s="232"/>
      <c r="X134" s="232" t="s">
        <v>222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1155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7">
        <v>75</v>
      </c>
      <c r="B135" s="248" t="s">
        <v>1332</v>
      </c>
      <c r="C135" s="255" t="s">
        <v>1333</v>
      </c>
      <c r="D135" s="249" t="s">
        <v>334</v>
      </c>
      <c r="E135" s="250">
        <v>1.37</v>
      </c>
      <c r="F135" s="251"/>
      <c r="G135" s="252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2"/>
      <c r="S135" s="232" t="s">
        <v>208</v>
      </c>
      <c r="T135" s="232" t="s">
        <v>204</v>
      </c>
      <c r="U135" s="232">
        <v>2.048</v>
      </c>
      <c r="V135" s="232">
        <f>ROUND(E135*U135,2)</f>
        <v>2.81</v>
      </c>
      <c r="W135" s="232"/>
      <c r="X135" s="232" t="s">
        <v>222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1155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35" t="s">
        <v>176</v>
      </c>
      <c r="B136" s="236" t="s">
        <v>107</v>
      </c>
      <c r="C136" s="254" t="s">
        <v>108</v>
      </c>
      <c r="D136" s="237"/>
      <c r="E136" s="238"/>
      <c r="F136" s="239"/>
      <c r="G136" s="240">
        <f>SUMIF(AG137:AG145,"&lt;&gt;NOR",G137:G145)</f>
        <v>0</v>
      </c>
      <c r="H136" s="234"/>
      <c r="I136" s="234">
        <f>SUM(I137:I145)</f>
        <v>0</v>
      </c>
      <c r="J136" s="234"/>
      <c r="K136" s="234">
        <f>SUM(K137:K145)</f>
        <v>0</v>
      </c>
      <c r="L136" s="234"/>
      <c r="M136" s="234">
        <f>SUM(M137:M145)</f>
        <v>0</v>
      </c>
      <c r="N136" s="234"/>
      <c r="O136" s="234">
        <f>SUM(O137:O145)</f>
        <v>2.75</v>
      </c>
      <c r="P136" s="234"/>
      <c r="Q136" s="234">
        <f>SUM(Q137:Q145)</f>
        <v>0</v>
      </c>
      <c r="R136" s="234"/>
      <c r="S136" s="234"/>
      <c r="T136" s="234"/>
      <c r="U136" s="234"/>
      <c r="V136" s="234">
        <f>SUM(V137:V145)</f>
        <v>105.63</v>
      </c>
      <c r="W136" s="234"/>
      <c r="X136" s="234"/>
      <c r="AG136" t="s">
        <v>177</v>
      </c>
    </row>
    <row r="137" spans="1:60" outlineLevel="1" x14ac:dyDescent="0.2">
      <c r="A137" s="247">
        <v>76</v>
      </c>
      <c r="B137" s="248" t="s">
        <v>1334</v>
      </c>
      <c r="C137" s="255" t="s">
        <v>1335</v>
      </c>
      <c r="D137" s="249" t="s">
        <v>240</v>
      </c>
      <c r="E137" s="250">
        <v>158.36000000000001</v>
      </c>
      <c r="F137" s="251"/>
      <c r="G137" s="252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2">
        <v>2.5500000000000002E-3</v>
      </c>
      <c r="O137" s="232">
        <f>ROUND(E137*N137,2)</f>
        <v>0.4</v>
      </c>
      <c r="P137" s="232">
        <v>0</v>
      </c>
      <c r="Q137" s="232">
        <f>ROUND(E137*P137,2)</f>
        <v>0</v>
      </c>
      <c r="R137" s="232"/>
      <c r="S137" s="232" t="s">
        <v>208</v>
      </c>
      <c r="T137" s="232" t="s">
        <v>204</v>
      </c>
      <c r="U137" s="232">
        <v>0.31809999999999999</v>
      </c>
      <c r="V137" s="232">
        <f>ROUND(E137*U137,2)</f>
        <v>50.37</v>
      </c>
      <c r="W137" s="232"/>
      <c r="X137" s="232" t="s">
        <v>222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1155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1">
        <v>77</v>
      </c>
      <c r="B138" s="242" t="s">
        <v>1336</v>
      </c>
      <c r="C138" s="256" t="s">
        <v>1337</v>
      </c>
      <c r="D138" s="243" t="s">
        <v>962</v>
      </c>
      <c r="E138" s="244">
        <v>46.557839999999999</v>
      </c>
      <c r="F138" s="245"/>
      <c r="G138" s="246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2">
        <v>2.5000000000000001E-2</v>
      </c>
      <c r="O138" s="232">
        <f>ROUND(E138*N138,2)</f>
        <v>1.1599999999999999</v>
      </c>
      <c r="P138" s="232">
        <v>0</v>
      </c>
      <c r="Q138" s="232">
        <f>ROUND(E138*P138,2)</f>
        <v>0</v>
      </c>
      <c r="R138" s="232"/>
      <c r="S138" s="232" t="s">
        <v>208</v>
      </c>
      <c r="T138" s="232" t="s">
        <v>204</v>
      </c>
      <c r="U138" s="232">
        <v>0</v>
      </c>
      <c r="V138" s="232">
        <f>ROUND(E138*U138,2)</f>
        <v>0</v>
      </c>
      <c r="W138" s="232"/>
      <c r="X138" s="232" t="s">
        <v>271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917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5" t="s">
        <v>1338</v>
      </c>
      <c r="D139" s="264"/>
      <c r="E139" s="265">
        <v>46.56</v>
      </c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243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41">
        <v>78</v>
      </c>
      <c r="B140" s="242" t="s">
        <v>1339</v>
      </c>
      <c r="C140" s="256" t="s">
        <v>1340</v>
      </c>
      <c r="D140" s="243" t="s">
        <v>240</v>
      </c>
      <c r="E140" s="244">
        <v>0.59199999999999997</v>
      </c>
      <c r="F140" s="245"/>
      <c r="G140" s="246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2">
        <v>2.4099999999999998E-3</v>
      </c>
      <c r="O140" s="232">
        <f>ROUND(E140*N140,2)</f>
        <v>0</v>
      </c>
      <c r="P140" s="232">
        <v>0</v>
      </c>
      <c r="Q140" s="232">
        <f>ROUND(E140*P140,2)</f>
        <v>0</v>
      </c>
      <c r="R140" s="232"/>
      <c r="S140" s="232" t="s">
        <v>208</v>
      </c>
      <c r="T140" s="232" t="s">
        <v>204</v>
      </c>
      <c r="U140" s="232">
        <v>0.14541999999999999</v>
      </c>
      <c r="V140" s="232">
        <f>ROUND(E140*U140,2)</f>
        <v>0.09</v>
      </c>
      <c r="W140" s="232"/>
      <c r="X140" s="232" t="s">
        <v>222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1155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75" t="s">
        <v>1341</v>
      </c>
      <c r="D141" s="264"/>
      <c r="E141" s="265">
        <v>0.59</v>
      </c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243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7">
        <v>79</v>
      </c>
      <c r="B142" s="248" t="s">
        <v>1334</v>
      </c>
      <c r="C142" s="255" t="s">
        <v>1335</v>
      </c>
      <c r="D142" s="249" t="s">
        <v>240</v>
      </c>
      <c r="E142" s="250">
        <v>158.36000000000001</v>
      </c>
      <c r="F142" s="251"/>
      <c r="G142" s="252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2">
        <v>2.5500000000000002E-3</v>
      </c>
      <c r="O142" s="232">
        <f>ROUND(E142*N142,2)</f>
        <v>0.4</v>
      </c>
      <c r="P142" s="232">
        <v>0</v>
      </c>
      <c r="Q142" s="232">
        <f>ROUND(E142*P142,2)</f>
        <v>0</v>
      </c>
      <c r="R142" s="232"/>
      <c r="S142" s="232" t="s">
        <v>208</v>
      </c>
      <c r="T142" s="232" t="s">
        <v>204</v>
      </c>
      <c r="U142" s="232">
        <v>0.31809999999999999</v>
      </c>
      <c r="V142" s="232">
        <f>ROUND(E142*U142,2)</f>
        <v>50.37</v>
      </c>
      <c r="W142" s="232"/>
      <c r="X142" s="232" t="s">
        <v>222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1155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1">
        <v>80</v>
      </c>
      <c r="B143" s="242" t="s">
        <v>1342</v>
      </c>
      <c r="C143" s="256" t="s">
        <v>1343</v>
      </c>
      <c r="D143" s="243" t="s">
        <v>962</v>
      </c>
      <c r="E143" s="244">
        <v>31.59282</v>
      </c>
      <c r="F143" s="245"/>
      <c r="G143" s="246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2">
        <v>2.5000000000000001E-2</v>
      </c>
      <c r="O143" s="232">
        <f>ROUND(E143*N143,2)</f>
        <v>0.79</v>
      </c>
      <c r="P143" s="232">
        <v>0</v>
      </c>
      <c r="Q143" s="232">
        <f>ROUND(E143*P143,2)</f>
        <v>0</v>
      </c>
      <c r="R143" s="232"/>
      <c r="S143" s="232" t="s">
        <v>208</v>
      </c>
      <c r="T143" s="232" t="s">
        <v>204</v>
      </c>
      <c r="U143" s="232">
        <v>0</v>
      </c>
      <c r="V143" s="232">
        <f>ROUND(E143*U143,2)</f>
        <v>0</v>
      </c>
      <c r="W143" s="232"/>
      <c r="X143" s="232" t="s">
        <v>271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917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75" t="s">
        <v>1344</v>
      </c>
      <c r="D144" s="264"/>
      <c r="E144" s="265">
        <v>31.59282</v>
      </c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243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7">
        <v>81</v>
      </c>
      <c r="B145" s="248" t="s">
        <v>332</v>
      </c>
      <c r="C145" s="255" t="s">
        <v>333</v>
      </c>
      <c r="D145" s="249" t="s">
        <v>334</v>
      </c>
      <c r="E145" s="250">
        <v>2.76</v>
      </c>
      <c r="F145" s="251"/>
      <c r="G145" s="252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2">
        <v>0</v>
      </c>
      <c r="O145" s="232">
        <f>ROUND(E145*N145,2)</f>
        <v>0</v>
      </c>
      <c r="P145" s="232">
        <v>0</v>
      </c>
      <c r="Q145" s="232">
        <f>ROUND(E145*P145,2)</f>
        <v>0</v>
      </c>
      <c r="R145" s="232"/>
      <c r="S145" s="232" t="s">
        <v>208</v>
      </c>
      <c r="T145" s="232" t="s">
        <v>204</v>
      </c>
      <c r="U145" s="232">
        <v>1.74</v>
      </c>
      <c r="V145" s="232">
        <f>ROUND(E145*U145,2)</f>
        <v>4.8</v>
      </c>
      <c r="W145" s="232"/>
      <c r="X145" s="232" t="s">
        <v>222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1155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35" t="s">
        <v>176</v>
      </c>
      <c r="B146" s="236" t="s">
        <v>109</v>
      </c>
      <c r="C146" s="254" t="s">
        <v>110</v>
      </c>
      <c r="D146" s="237"/>
      <c r="E146" s="238"/>
      <c r="F146" s="239"/>
      <c r="G146" s="240">
        <f>SUMIF(AG147:AG148,"&lt;&gt;NOR",G147:G148)</f>
        <v>0</v>
      </c>
      <c r="H146" s="234"/>
      <c r="I146" s="234">
        <f>SUM(I147:I148)</f>
        <v>0</v>
      </c>
      <c r="J146" s="234"/>
      <c r="K146" s="234">
        <f>SUM(K147:K148)</f>
        <v>0</v>
      </c>
      <c r="L146" s="234"/>
      <c r="M146" s="234">
        <f>SUM(M147:M148)</f>
        <v>0</v>
      </c>
      <c r="N146" s="234"/>
      <c r="O146" s="234">
        <f>SUM(O147:O148)</f>
        <v>0</v>
      </c>
      <c r="P146" s="234"/>
      <c r="Q146" s="234">
        <f>SUM(Q147:Q148)</f>
        <v>0</v>
      </c>
      <c r="R146" s="234"/>
      <c r="S146" s="234"/>
      <c r="T146" s="234"/>
      <c r="U146" s="234"/>
      <c r="V146" s="234">
        <f>SUM(V147:V148)</f>
        <v>0.77</v>
      </c>
      <c r="W146" s="234"/>
      <c r="X146" s="234"/>
      <c r="AG146" t="s">
        <v>177</v>
      </c>
    </row>
    <row r="147" spans="1:60" outlineLevel="1" x14ac:dyDescent="0.2">
      <c r="A147" s="247">
        <v>82</v>
      </c>
      <c r="B147" s="248" t="s">
        <v>1345</v>
      </c>
      <c r="C147" s="255" t="s">
        <v>1346</v>
      </c>
      <c r="D147" s="249" t="s">
        <v>207</v>
      </c>
      <c r="E147" s="250">
        <v>1</v>
      </c>
      <c r="F147" s="251"/>
      <c r="G147" s="252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2">
        <v>0</v>
      </c>
      <c r="O147" s="232">
        <f>ROUND(E147*N147,2)</f>
        <v>0</v>
      </c>
      <c r="P147" s="232">
        <v>2.0999999999999999E-3</v>
      </c>
      <c r="Q147" s="232">
        <f>ROUND(E147*P147,2)</f>
        <v>0</v>
      </c>
      <c r="R147" s="232"/>
      <c r="S147" s="232" t="s">
        <v>208</v>
      </c>
      <c r="T147" s="232" t="s">
        <v>204</v>
      </c>
      <c r="U147" s="232">
        <v>3.1E-2</v>
      </c>
      <c r="V147" s="232">
        <f>ROUND(E147*U147,2)</f>
        <v>0.03</v>
      </c>
      <c r="W147" s="232"/>
      <c r="X147" s="232" t="s">
        <v>222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1155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47">
        <v>83</v>
      </c>
      <c r="B148" s="248" t="s">
        <v>1347</v>
      </c>
      <c r="C148" s="255" t="s">
        <v>1348</v>
      </c>
      <c r="D148" s="249" t="s">
        <v>269</v>
      </c>
      <c r="E148" s="250">
        <v>1</v>
      </c>
      <c r="F148" s="251"/>
      <c r="G148" s="252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2">
        <v>2.7799999999999999E-3</v>
      </c>
      <c r="O148" s="232">
        <f>ROUND(E148*N148,2)</f>
        <v>0</v>
      </c>
      <c r="P148" s="232">
        <v>0</v>
      </c>
      <c r="Q148" s="232">
        <f>ROUND(E148*P148,2)</f>
        <v>0</v>
      </c>
      <c r="R148" s="232"/>
      <c r="S148" s="232" t="s">
        <v>208</v>
      </c>
      <c r="T148" s="232" t="s">
        <v>204</v>
      </c>
      <c r="U148" s="232">
        <v>0.74</v>
      </c>
      <c r="V148" s="232">
        <f>ROUND(E148*U148,2)</f>
        <v>0.74</v>
      </c>
      <c r="W148" s="232"/>
      <c r="X148" s="232" t="s">
        <v>222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1155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35" t="s">
        <v>176</v>
      </c>
      <c r="B149" s="236" t="s">
        <v>127</v>
      </c>
      <c r="C149" s="254" t="s">
        <v>128</v>
      </c>
      <c r="D149" s="237"/>
      <c r="E149" s="238"/>
      <c r="F149" s="239"/>
      <c r="G149" s="240">
        <f>SUMIF(AG150:AG154,"&lt;&gt;NOR",G150:G154)</f>
        <v>0</v>
      </c>
      <c r="H149" s="234"/>
      <c r="I149" s="234">
        <f>SUM(I150:I154)</f>
        <v>0</v>
      </c>
      <c r="J149" s="234"/>
      <c r="K149" s="234">
        <f>SUM(K150:K154)</f>
        <v>0</v>
      </c>
      <c r="L149" s="234"/>
      <c r="M149" s="234">
        <f>SUM(M150:M154)</f>
        <v>0</v>
      </c>
      <c r="N149" s="234"/>
      <c r="O149" s="234">
        <f>SUM(O150:O154)</f>
        <v>0.1</v>
      </c>
      <c r="P149" s="234"/>
      <c r="Q149" s="234">
        <f>SUM(Q150:Q154)</f>
        <v>0.1</v>
      </c>
      <c r="R149" s="234"/>
      <c r="S149" s="234"/>
      <c r="T149" s="234"/>
      <c r="U149" s="234"/>
      <c r="V149" s="234">
        <f>SUM(V150:V154)</f>
        <v>16.45</v>
      </c>
      <c r="W149" s="234"/>
      <c r="X149" s="234"/>
      <c r="AG149" t="s">
        <v>177</v>
      </c>
    </row>
    <row r="150" spans="1:60" outlineLevel="1" x14ac:dyDescent="0.2">
      <c r="A150" s="241">
        <v>84</v>
      </c>
      <c r="B150" s="242" t="s">
        <v>1349</v>
      </c>
      <c r="C150" s="256" t="s">
        <v>1350</v>
      </c>
      <c r="D150" s="243" t="s">
        <v>295</v>
      </c>
      <c r="E150" s="244">
        <v>28.8</v>
      </c>
      <c r="F150" s="245"/>
      <c r="G150" s="246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2">
        <v>0</v>
      </c>
      <c r="O150" s="232">
        <f>ROUND(E150*N150,2)</f>
        <v>0</v>
      </c>
      <c r="P150" s="232">
        <v>3.3700000000000002E-3</v>
      </c>
      <c r="Q150" s="232">
        <f>ROUND(E150*P150,2)</f>
        <v>0.1</v>
      </c>
      <c r="R150" s="232"/>
      <c r="S150" s="232" t="s">
        <v>208</v>
      </c>
      <c r="T150" s="232" t="s">
        <v>204</v>
      </c>
      <c r="U150" s="232">
        <v>0.115</v>
      </c>
      <c r="V150" s="232">
        <f>ROUND(E150*U150,2)</f>
        <v>3.31</v>
      </c>
      <c r="W150" s="232"/>
      <c r="X150" s="232" t="s">
        <v>222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1155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75" t="s">
        <v>1351</v>
      </c>
      <c r="D151" s="264"/>
      <c r="E151" s="265">
        <v>21.4</v>
      </c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243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75" t="s">
        <v>1352</v>
      </c>
      <c r="D152" s="264"/>
      <c r="E152" s="265">
        <v>7.4</v>
      </c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243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1" x14ac:dyDescent="0.2">
      <c r="A153" s="247">
        <v>85</v>
      </c>
      <c r="B153" s="248" t="s">
        <v>1353</v>
      </c>
      <c r="C153" s="255" t="s">
        <v>1354</v>
      </c>
      <c r="D153" s="249" t="s">
        <v>295</v>
      </c>
      <c r="E153" s="250">
        <v>28.8</v>
      </c>
      <c r="F153" s="251"/>
      <c r="G153" s="252">
        <f>ROUND(E153*F153,2)</f>
        <v>0</v>
      </c>
      <c r="H153" s="233"/>
      <c r="I153" s="232">
        <f>ROUND(E153*H153,2)</f>
        <v>0</v>
      </c>
      <c r="J153" s="233"/>
      <c r="K153" s="232">
        <f>ROUND(E153*J153,2)</f>
        <v>0</v>
      </c>
      <c r="L153" s="232">
        <v>21</v>
      </c>
      <c r="M153" s="232">
        <f>G153*(1+L153/100)</f>
        <v>0</v>
      </c>
      <c r="N153" s="232">
        <v>3.4099999999999998E-3</v>
      </c>
      <c r="O153" s="232">
        <f>ROUND(E153*N153,2)</f>
        <v>0.1</v>
      </c>
      <c r="P153" s="232">
        <v>0</v>
      </c>
      <c r="Q153" s="232">
        <f>ROUND(E153*P153,2)</f>
        <v>0</v>
      </c>
      <c r="R153" s="232"/>
      <c r="S153" s="232" t="s">
        <v>208</v>
      </c>
      <c r="T153" s="232" t="s">
        <v>204</v>
      </c>
      <c r="U153" s="232">
        <v>0.44</v>
      </c>
      <c r="V153" s="232">
        <f>ROUND(E153*U153,2)</f>
        <v>12.67</v>
      </c>
      <c r="W153" s="232"/>
      <c r="X153" s="232" t="s">
        <v>222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1155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7">
        <v>86</v>
      </c>
      <c r="B154" s="248" t="s">
        <v>1355</v>
      </c>
      <c r="C154" s="255" t="s">
        <v>1356</v>
      </c>
      <c r="D154" s="249" t="s">
        <v>334</v>
      </c>
      <c r="E154" s="250">
        <v>0.1</v>
      </c>
      <c r="F154" s="251"/>
      <c r="G154" s="252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/>
      <c r="S154" s="232" t="s">
        <v>208</v>
      </c>
      <c r="T154" s="232" t="s">
        <v>204</v>
      </c>
      <c r="U154" s="232">
        <v>4.7370000000000001</v>
      </c>
      <c r="V154" s="232">
        <f>ROUND(E154*U154,2)</f>
        <v>0.47</v>
      </c>
      <c r="W154" s="232"/>
      <c r="X154" s="232" t="s">
        <v>222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1155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35" t="s">
        <v>176</v>
      </c>
      <c r="B155" s="236" t="s">
        <v>129</v>
      </c>
      <c r="C155" s="254" t="s">
        <v>130</v>
      </c>
      <c r="D155" s="237"/>
      <c r="E155" s="238"/>
      <c r="F155" s="239"/>
      <c r="G155" s="240">
        <f>SUMIF(AG156:AG157,"&lt;&gt;NOR",G156:G157)</f>
        <v>0</v>
      </c>
      <c r="H155" s="234"/>
      <c r="I155" s="234">
        <f>SUM(I156:I157)</f>
        <v>0</v>
      </c>
      <c r="J155" s="234"/>
      <c r="K155" s="234">
        <f>SUM(K156:K157)</f>
        <v>0</v>
      </c>
      <c r="L155" s="234"/>
      <c r="M155" s="234">
        <f>SUM(M156:M157)</f>
        <v>0</v>
      </c>
      <c r="N155" s="234"/>
      <c r="O155" s="234">
        <f>SUM(O156:O157)</f>
        <v>0.03</v>
      </c>
      <c r="P155" s="234"/>
      <c r="Q155" s="234">
        <f>SUM(Q156:Q157)</f>
        <v>0</v>
      </c>
      <c r="R155" s="234"/>
      <c r="S155" s="234"/>
      <c r="T155" s="234"/>
      <c r="U155" s="234"/>
      <c r="V155" s="234">
        <f>SUM(V156:V157)</f>
        <v>1.1200000000000001</v>
      </c>
      <c r="W155" s="234"/>
      <c r="X155" s="234"/>
      <c r="AG155" t="s">
        <v>177</v>
      </c>
    </row>
    <row r="156" spans="1:60" outlineLevel="1" x14ac:dyDescent="0.2">
      <c r="A156" s="241">
        <v>87</v>
      </c>
      <c r="B156" s="242" t="s">
        <v>1357</v>
      </c>
      <c r="C156" s="256" t="s">
        <v>1358</v>
      </c>
      <c r="D156" s="243" t="s">
        <v>240</v>
      </c>
      <c r="E156" s="244">
        <v>1.5449999999999999</v>
      </c>
      <c r="F156" s="245"/>
      <c r="G156" s="246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2">
        <v>2.0369999999999999E-2</v>
      </c>
      <c r="O156" s="232">
        <f>ROUND(E156*N156,2)</f>
        <v>0.03</v>
      </c>
      <c r="P156" s="232">
        <v>0</v>
      </c>
      <c r="Q156" s="232">
        <f>ROUND(E156*P156,2)</f>
        <v>0</v>
      </c>
      <c r="R156" s="232"/>
      <c r="S156" s="232" t="s">
        <v>208</v>
      </c>
      <c r="T156" s="232" t="s">
        <v>204</v>
      </c>
      <c r="U156" s="232">
        <v>0.72702999999999995</v>
      </c>
      <c r="V156" s="232">
        <f>ROUND(E156*U156,2)</f>
        <v>1.1200000000000001</v>
      </c>
      <c r="W156" s="232"/>
      <c r="X156" s="232" t="s">
        <v>927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1172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75" t="s">
        <v>1359</v>
      </c>
      <c r="D157" s="264"/>
      <c r="E157" s="265">
        <v>1.54</v>
      </c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243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35" t="s">
        <v>176</v>
      </c>
      <c r="B158" s="236" t="s">
        <v>131</v>
      </c>
      <c r="C158" s="254" t="s">
        <v>132</v>
      </c>
      <c r="D158" s="237"/>
      <c r="E158" s="238"/>
      <c r="F158" s="239"/>
      <c r="G158" s="240">
        <f>SUMIF(AG159:AG170,"&lt;&gt;NOR",G159:G170)</f>
        <v>0</v>
      </c>
      <c r="H158" s="234"/>
      <c r="I158" s="234">
        <f>SUM(I159:I170)</f>
        <v>0</v>
      </c>
      <c r="J158" s="234"/>
      <c r="K158" s="234">
        <f>SUM(K159:K170)</f>
        <v>0</v>
      </c>
      <c r="L158" s="234"/>
      <c r="M158" s="234">
        <f>SUM(M159:M170)</f>
        <v>0</v>
      </c>
      <c r="N158" s="234"/>
      <c r="O158" s="234">
        <f>SUM(O159:O170)</f>
        <v>0.55000000000000004</v>
      </c>
      <c r="P158" s="234"/>
      <c r="Q158" s="234">
        <f>SUM(Q159:Q170)</f>
        <v>0.08</v>
      </c>
      <c r="R158" s="234"/>
      <c r="S158" s="234"/>
      <c r="T158" s="234"/>
      <c r="U158" s="234"/>
      <c r="V158" s="234">
        <f>SUM(V159:V170)</f>
        <v>72.78</v>
      </c>
      <c r="W158" s="234"/>
      <c r="X158" s="234"/>
      <c r="AG158" t="s">
        <v>177</v>
      </c>
    </row>
    <row r="159" spans="1:60" outlineLevel="1" x14ac:dyDescent="0.2">
      <c r="A159" s="247">
        <v>88</v>
      </c>
      <c r="B159" s="248" t="s">
        <v>1360</v>
      </c>
      <c r="C159" s="255" t="s">
        <v>1361</v>
      </c>
      <c r="D159" s="249" t="s">
        <v>295</v>
      </c>
      <c r="E159" s="250">
        <v>5</v>
      </c>
      <c r="F159" s="251"/>
      <c r="G159" s="252">
        <f>ROUND(E159*F159,2)</f>
        <v>0</v>
      </c>
      <c r="H159" s="233"/>
      <c r="I159" s="232">
        <f>ROUND(E159*H159,2)</f>
        <v>0</v>
      </c>
      <c r="J159" s="233"/>
      <c r="K159" s="232">
        <f>ROUND(E159*J159,2)</f>
        <v>0</v>
      </c>
      <c r="L159" s="232">
        <v>21</v>
      </c>
      <c r="M159" s="232">
        <f>G159*(1+L159/100)</f>
        <v>0</v>
      </c>
      <c r="N159" s="232">
        <v>0</v>
      </c>
      <c r="O159" s="232">
        <f>ROUND(E159*N159,2)</f>
        <v>0</v>
      </c>
      <c r="P159" s="232">
        <v>1.4999999999999999E-2</v>
      </c>
      <c r="Q159" s="232">
        <f>ROUND(E159*P159,2)</f>
        <v>0.08</v>
      </c>
      <c r="R159" s="232"/>
      <c r="S159" s="232" t="s">
        <v>208</v>
      </c>
      <c r="T159" s="232" t="s">
        <v>204</v>
      </c>
      <c r="U159" s="232">
        <v>0.33</v>
      </c>
      <c r="V159" s="232">
        <f>ROUND(E159*U159,2)</f>
        <v>1.65</v>
      </c>
      <c r="W159" s="232"/>
      <c r="X159" s="232" t="s">
        <v>222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1155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7">
        <v>89</v>
      </c>
      <c r="B160" s="248" t="s">
        <v>1362</v>
      </c>
      <c r="C160" s="255" t="s">
        <v>1363</v>
      </c>
      <c r="D160" s="249" t="s">
        <v>240</v>
      </c>
      <c r="E160" s="250">
        <v>1.5449999999999999</v>
      </c>
      <c r="F160" s="251"/>
      <c r="G160" s="252">
        <f>ROUND(E160*F160,2)</f>
        <v>0</v>
      </c>
      <c r="H160" s="233"/>
      <c r="I160" s="232">
        <f>ROUND(E160*H160,2)</f>
        <v>0</v>
      </c>
      <c r="J160" s="233"/>
      <c r="K160" s="232">
        <f>ROUND(E160*J160,2)</f>
        <v>0</v>
      </c>
      <c r="L160" s="232">
        <v>21</v>
      </c>
      <c r="M160" s="232">
        <f>G160*(1+L160/100)</f>
        <v>0</v>
      </c>
      <c r="N160" s="232">
        <v>0</v>
      </c>
      <c r="O160" s="232">
        <f>ROUND(E160*N160,2)</f>
        <v>0</v>
      </c>
      <c r="P160" s="232">
        <v>0</v>
      </c>
      <c r="Q160" s="232">
        <f>ROUND(E160*P160,2)</f>
        <v>0</v>
      </c>
      <c r="R160" s="232"/>
      <c r="S160" s="232" t="s">
        <v>208</v>
      </c>
      <c r="T160" s="232" t="s">
        <v>204</v>
      </c>
      <c r="U160" s="232">
        <v>0.67800000000000005</v>
      </c>
      <c r="V160" s="232">
        <f>ROUND(E160*U160,2)</f>
        <v>1.05</v>
      </c>
      <c r="W160" s="232"/>
      <c r="X160" s="232" t="s">
        <v>222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1155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47">
        <v>90</v>
      </c>
      <c r="B161" s="248" t="s">
        <v>1364</v>
      </c>
      <c r="C161" s="255" t="s">
        <v>1365</v>
      </c>
      <c r="D161" s="249" t="s">
        <v>269</v>
      </c>
      <c r="E161" s="250">
        <v>1</v>
      </c>
      <c r="F161" s="251"/>
      <c r="G161" s="252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2">
        <v>0.308</v>
      </c>
      <c r="O161" s="232">
        <f>ROUND(E161*N161,2)</f>
        <v>0.31</v>
      </c>
      <c r="P161" s="232">
        <v>0</v>
      </c>
      <c r="Q161" s="232">
        <f>ROUND(E161*P161,2)</f>
        <v>0</v>
      </c>
      <c r="R161" s="232"/>
      <c r="S161" s="232" t="s">
        <v>208</v>
      </c>
      <c r="T161" s="232" t="s">
        <v>204</v>
      </c>
      <c r="U161" s="232">
        <v>0</v>
      </c>
      <c r="V161" s="232">
        <f>ROUND(E161*U161,2)</f>
        <v>0</v>
      </c>
      <c r="W161" s="232"/>
      <c r="X161" s="232" t="s">
        <v>271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917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7">
        <v>91</v>
      </c>
      <c r="B162" s="248" t="s">
        <v>1366</v>
      </c>
      <c r="C162" s="255" t="s">
        <v>1367</v>
      </c>
      <c r="D162" s="249" t="s">
        <v>923</v>
      </c>
      <c r="E162" s="250">
        <v>299.2</v>
      </c>
      <c r="F162" s="251"/>
      <c r="G162" s="252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2">
        <v>6.0000000000000002E-5</v>
      </c>
      <c r="O162" s="232">
        <f>ROUND(E162*N162,2)</f>
        <v>0.02</v>
      </c>
      <c r="P162" s="232">
        <v>0</v>
      </c>
      <c r="Q162" s="232">
        <f>ROUND(E162*P162,2)</f>
        <v>0</v>
      </c>
      <c r="R162" s="232"/>
      <c r="S162" s="232" t="s">
        <v>208</v>
      </c>
      <c r="T162" s="232" t="s">
        <v>204</v>
      </c>
      <c r="U162" s="232">
        <v>0.221</v>
      </c>
      <c r="V162" s="232">
        <f>ROUND(E162*U162,2)</f>
        <v>66.12</v>
      </c>
      <c r="W162" s="232"/>
      <c r="X162" s="232" t="s">
        <v>222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1155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7">
        <v>92</v>
      </c>
      <c r="B163" s="248" t="s">
        <v>1345</v>
      </c>
      <c r="C163" s="255" t="s">
        <v>1368</v>
      </c>
      <c r="D163" s="249" t="s">
        <v>499</v>
      </c>
      <c r="E163" s="250">
        <v>1</v>
      </c>
      <c r="F163" s="251"/>
      <c r="G163" s="252">
        <f>ROUND(E163*F163,2)</f>
        <v>0</v>
      </c>
      <c r="H163" s="233"/>
      <c r="I163" s="232">
        <f>ROUND(E163*H163,2)</f>
        <v>0</v>
      </c>
      <c r="J163" s="233"/>
      <c r="K163" s="232">
        <f>ROUND(E163*J163,2)</f>
        <v>0</v>
      </c>
      <c r="L163" s="232">
        <v>21</v>
      </c>
      <c r="M163" s="232">
        <f>G163*(1+L163/100)</f>
        <v>0</v>
      </c>
      <c r="N163" s="232">
        <v>0</v>
      </c>
      <c r="O163" s="232">
        <f>ROUND(E163*N163,2)</f>
        <v>0</v>
      </c>
      <c r="P163" s="232">
        <v>0</v>
      </c>
      <c r="Q163" s="232">
        <f>ROUND(E163*P163,2)</f>
        <v>0</v>
      </c>
      <c r="R163" s="232"/>
      <c r="S163" s="232" t="s">
        <v>208</v>
      </c>
      <c r="T163" s="232" t="s">
        <v>204</v>
      </c>
      <c r="U163" s="232">
        <v>0</v>
      </c>
      <c r="V163" s="232">
        <f>ROUND(E163*U163,2)</f>
        <v>0</v>
      </c>
      <c r="W163" s="232"/>
      <c r="X163" s="232" t="s">
        <v>1369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1370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7">
        <v>93</v>
      </c>
      <c r="B164" s="248" t="s">
        <v>1371</v>
      </c>
      <c r="C164" s="255" t="s">
        <v>1372</v>
      </c>
      <c r="D164" s="249" t="s">
        <v>252</v>
      </c>
      <c r="E164" s="250">
        <v>2</v>
      </c>
      <c r="F164" s="251"/>
      <c r="G164" s="252">
        <f>ROUND(E164*F164,2)</f>
        <v>0</v>
      </c>
      <c r="H164" s="233"/>
      <c r="I164" s="232">
        <f>ROUND(E164*H164,2)</f>
        <v>0</v>
      </c>
      <c r="J164" s="233"/>
      <c r="K164" s="232">
        <f>ROUND(E164*J164,2)</f>
        <v>0</v>
      </c>
      <c r="L164" s="232">
        <v>21</v>
      </c>
      <c r="M164" s="232">
        <f>G164*(1+L164/100)</f>
        <v>0</v>
      </c>
      <c r="N164" s="232">
        <v>0</v>
      </c>
      <c r="O164" s="232">
        <f>ROUND(E164*N164,2)</f>
        <v>0</v>
      </c>
      <c r="P164" s="232">
        <v>0</v>
      </c>
      <c r="Q164" s="232">
        <f>ROUND(E164*P164,2)</f>
        <v>0</v>
      </c>
      <c r="R164" s="232"/>
      <c r="S164" s="232" t="s">
        <v>208</v>
      </c>
      <c r="T164" s="232" t="s">
        <v>204</v>
      </c>
      <c r="U164" s="232">
        <v>0</v>
      </c>
      <c r="V164" s="232">
        <f>ROUND(E164*U164,2)</f>
        <v>0</v>
      </c>
      <c r="W164" s="232"/>
      <c r="X164" s="232" t="s">
        <v>222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1155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7">
        <v>94</v>
      </c>
      <c r="B165" s="248" t="s">
        <v>1373</v>
      </c>
      <c r="C165" s="255" t="s">
        <v>1374</v>
      </c>
      <c r="D165" s="249" t="s">
        <v>269</v>
      </c>
      <c r="E165" s="250">
        <v>4</v>
      </c>
      <c r="F165" s="251"/>
      <c r="G165" s="252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2">
        <v>0</v>
      </c>
      <c r="O165" s="232">
        <f>ROUND(E165*N165,2)</f>
        <v>0</v>
      </c>
      <c r="P165" s="232">
        <v>0</v>
      </c>
      <c r="Q165" s="232">
        <f>ROUND(E165*P165,2)</f>
        <v>0</v>
      </c>
      <c r="R165" s="232"/>
      <c r="S165" s="232" t="s">
        <v>208</v>
      </c>
      <c r="T165" s="232" t="s">
        <v>204</v>
      </c>
      <c r="U165" s="232">
        <v>0.158</v>
      </c>
      <c r="V165" s="232">
        <f>ROUND(E165*U165,2)</f>
        <v>0.63</v>
      </c>
      <c r="W165" s="232"/>
      <c r="X165" s="232" t="s">
        <v>222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1155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41">
        <v>95</v>
      </c>
      <c r="B166" s="242" t="s">
        <v>1375</v>
      </c>
      <c r="C166" s="256" t="s">
        <v>1376</v>
      </c>
      <c r="D166" s="243" t="s">
        <v>334</v>
      </c>
      <c r="E166" s="244">
        <v>0.13425000000000001</v>
      </c>
      <c r="F166" s="245"/>
      <c r="G166" s="246">
        <f>ROUND(E166*F166,2)</f>
        <v>0</v>
      </c>
      <c r="H166" s="233"/>
      <c r="I166" s="232">
        <f>ROUND(E166*H166,2)</f>
        <v>0</v>
      </c>
      <c r="J166" s="233"/>
      <c r="K166" s="232">
        <f>ROUND(E166*J166,2)</f>
        <v>0</v>
      </c>
      <c r="L166" s="232">
        <v>21</v>
      </c>
      <c r="M166" s="232">
        <f>G166*(1+L166/100)</f>
        <v>0</v>
      </c>
      <c r="N166" s="232">
        <v>1.0970899999999999</v>
      </c>
      <c r="O166" s="232">
        <f>ROUND(E166*N166,2)</f>
        <v>0.15</v>
      </c>
      <c r="P166" s="232">
        <v>0</v>
      </c>
      <c r="Q166" s="232">
        <f>ROUND(E166*P166,2)</f>
        <v>0</v>
      </c>
      <c r="R166" s="232"/>
      <c r="S166" s="232" t="s">
        <v>208</v>
      </c>
      <c r="T166" s="232" t="s">
        <v>204</v>
      </c>
      <c r="U166" s="232">
        <v>16.582999999999998</v>
      </c>
      <c r="V166" s="232">
        <f>ROUND(E166*U166,2)</f>
        <v>2.23</v>
      </c>
      <c r="W166" s="232"/>
      <c r="X166" s="232" t="s">
        <v>222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1155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75" t="s">
        <v>1377</v>
      </c>
      <c r="D167" s="264"/>
      <c r="E167" s="265">
        <v>0.13</v>
      </c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  <c r="S167" s="232"/>
      <c r="T167" s="232"/>
      <c r="U167" s="232"/>
      <c r="V167" s="232"/>
      <c r="W167" s="232"/>
      <c r="X167" s="23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243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41">
        <v>96</v>
      </c>
      <c r="B168" s="242" t="s">
        <v>1378</v>
      </c>
      <c r="C168" s="256" t="s">
        <v>1379</v>
      </c>
      <c r="D168" s="243" t="s">
        <v>334</v>
      </c>
      <c r="E168" s="244">
        <v>6.6229999999999997E-2</v>
      </c>
      <c r="F168" s="245"/>
      <c r="G168" s="246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2">
        <v>1.0970899999999999</v>
      </c>
      <c r="O168" s="232">
        <f>ROUND(E168*N168,2)</f>
        <v>7.0000000000000007E-2</v>
      </c>
      <c r="P168" s="232">
        <v>0</v>
      </c>
      <c r="Q168" s="232">
        <f>ROUND(E168*P168,2)</f>
        <v>0</v>
      </c>
      <c r="R168" s="232"/>
      <c r="S168" s="232" t="s">
        <v>208</v>
      </c>
      <c r="T168" s="232" t="s">
        <v>204</v>
      </c>
      <c r="U168" s="232">
        <v>16.582999999999998</v>
      </c>
      <c r="V168" s="232">
        <f>ROUND(E168*U168,2)</f>
        <v>1.1000000000000001</v>
      </c>
      <c r="W168" s="232"/>
      <c r="X168" s="232" t="s">
        <v>222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1155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75" t="s">
        <v>1380</v>
      </c>
      <c r="D169" s="264"/>
      <c r="E169" s="265">
        <v>7.0000000000000007E-2</v>
      </c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243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7">
        <v>97</v>
      </c>
      <c r="B170" s="248" t="s">
        <v>1381</v>
      </c>
      <c r="C170" s="255" t="s">
        <v>1382</v>
      </c>
      <c r="D170" s="249" t="s">
        <v>499</v>
      </c>
      <c r="E170" s="250">
        <v>1</v>
      </c>
      <c r="F170" s="251"/>
      <c r="G170" s="252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2">
        <v>0</v>
      </c>
      <c r="O170" s="232">
        <f>ROUND(E170*N170,2)</f>
        <v>0</v>
      </c>
      <c r="P170" s="232">
        <v>0</v>
      </c>
      <c r="Q170" s="232">
        <f>ROUND(E170*P170,2)</f>
        <v>0</v>
      </c>
      <c r="R170" s="232"/>
      <c r="S170" s="232" t="s">
        <v>208</v>
      </c>
      <c r="T170" s="232" t="s">
        <v>204</v>
      </c>
      <c r="U170" s="232">
        <v>0</v>
      </c>
      <c r="V170" s="232">
        <f>ROUND(E170*U170,2)</f>
        <v>0</v>
      </c>
      <c r="W170" s="232"/>
      <c r="X170" s="232" t="s">
        <v>222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1155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35" t="s">
        <v>176</v>
      </c>
      <c r="B171" s="236" t="s">
        <v>135</v>
      </c>
      <c r="C171" s="254" t="s">
        <v>136</v>
      </c>
      <c r="D171" s="237"/>
      <c r="E171" s="238"/>
      <c r="F171" s="239"/>
      <c r="G171" s="240">
        <f>SUMIF(AG172:AG174,"&lt;&gt;NOR",G172:G174)</f>
        <v>0</v>
      </c>
      <c r="H171" s="234"/>
      <c r="I171" s="234">
        <f>SUM(I172:I174)</f>
        <v>0</v>
      </c>
      <c r="J171" s="234"/>
      <c r="K171" s="234">
        <f>SUM(K172:K174)</f>
        <v>0</v>
      </c>
      <c r="L171" s="234"/>
      <c r="M171" s="234">
        <f>SUM(M172:M174)</f>
        <v>0</v>
      </c>
      <c r="N171" s="234"/>
      <c r="O171" s="234">
        <f>SUM(O172:O174)</f>
        <v>7.0000000000000007E-2</v>
      </c>
      <c r="P171" s="234"/>
      <c r="Q171" s="234">
        <f>SUM(Q172:Q174)</f>
        <v>0</v>
      </c>
      <c r="R171" s="234"/>
      <c r="S171" s="234"/>
      <c r="T171" s="234"/>
      <c r="U171" s="234"/>
      <c r="V171" s="234">
        <f>SUM(V172:V174)</f>
        <v>47.18</v>
      </c>
      <c r="W171" s="234"/>
      <c r="X171" s="234"/>
      <c r="AG171" t="s">
        <v>177</v>
      </c>
    </row>
    <row r="172" spans="1:60" outlineLevel="1" x14ac:dyDescent="0.2">
      <c r="A172" s="241">
        <v>98</v>
      </c>
      <c r="B172" s="242" t="s">
        <v>1383</v>
      </c>
      <c r="C172" s="256" t="s">
        <v>1384</v>
      </c>
      <c r="D172" s="243" t="s">
        <v>240</v>
      </c>
      <c r="E172" s="244">
        <v>337</v>
      </c>
      <c r="F172" s="245"/>
      <c r="G172" s="246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2">
        <v>6.9999999999999994E-5</v>
      </c>
      <c r="O172" s="232">
        <f>ROUND(E172*N172,2)</f>
        <v>0.02</v>
      </c>
      <c r="P172" s="232">
        <v>0</v>
      </c>
      <c r="Q172" s="232">
        <f>ROUND(E172*P172,2)</f>
        <v>0</v>
      </c>
      <c r="R172" s="232"/>
      <c r="S172" s="232" t="s">
        <v>208</v>
      </c>
      <c r="T172" s="232" t="s">
        <v>204</v>
      </c>
      <c r="U172" s="232">
        <v>0.03</v>
      </c>
      <c r="V172" s="232">
        <f>ROUND(E172*U172,2)</f>
        <v>10.11</v>
      </c>
      <c r="W172" s="232"/>
      <c r="X172" s="232" t="s">
        <v>222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1155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75" t="s">
        <v>1385</v>
      </c>
      <c r="D173" s="264"/>
      <c r="E173" s="265">
        <v>337</v>
      </c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243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7">
        <v>99</v>
      </c>
      <c r="B174" s="248" t="s">
        <v>1386</v>
      </c>
      <c r="C174" s="255" t="s">
        <v>1387</v>
      </c>
      <c r="D174" s="249" t="s">
        <v>240</v>
      </c>
      <c r="E174" s="250">
        <v>337</v>
      </c>
      <c r="F174" s="251"/>
      <c r="G174" s="252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2">
        <v>1.6000000000000001E-4</v>
      </c>
      <c r="O174" s="232">
        <f>ROUND(E174*N174,2)</f>
        <v>0.05</v>
      </c>
      <c r="P174" s="232">
        <v>0</v>
      </c>
      <c r="Q174" s="232">
        <f>ROUND(E174*P174,2)</f>
        <v>0</v>
      </c>
      <c r="R174" s="232"/>
      <c r="S174" s="232" t="s">
        <v>208</v>
      </c>
      <c r="T174" s="232" t="s">
        <v>204</v>
      </c>
      <c r="U174" s="232">
        <v>0.11</v>
      </c>
      <c r="V174" s="232">
        <f>ROUND(E174*U174,2)</f>
        <v>37.07</v>
      </c>
      <c r="W174" s="232"/>
      <c r="X174" s="232" t="s">
        <v>222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1155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5" t="s">
        <v>176</v>
      </c>
      <c r="B175" s="236" t="s">
        <v>148</v>
      </c>
      <c r="C175" s="254" t="s">
        <v>29</v>
      </c>
      <c r="D175" s="237"/>
      <c r="E175" s="238"/>
      <c r="F175" s="239"/>
      <c r="G175" s="240">
        <f>SUMIF(AG176:AG176,"&lt;&gt;NOR",G176:G176)</f>
        <v>0</v>
      </c>
      <c r="H175" s="234"/>
      <c r="I175" s="234">
        <f>SUM(I176:I176)</f>
        <v>0</v>
      </c>
      <c r="J175" s="234"/>
      <c r="K175" s="234">
        <f>SUM(K176:K176)</f>
        <v>0</v>
      </c>
      <c r="L175" s="234"/>
      <c r="M175" s="234">
        <f>SUM(M176:M176)</f>
        <v>0</v>
      </c>
      <c r="N175" s="234"/>
      <c r="O175" s="234">
        <f>SUM(O176:O176)</f>
        <v>0</v>
      </c>
      <c r="P175" s="234"/>
      <c r="Q175" s="234">
        <f>SUM(Q176:Q176)</f>
        <v>0</v>
      </c>
      <c r="R175" s="234"/>
      <c r="S175" s="234"/>
      <c r="T175" s="234"/>
      <c r="U175" s="234"/>
      <c r="V175" s="234">
        <f>SUM(V176:V176)</f>
        <v>0</v>
      </c>
      <c r="W175" s="234"/>
      <c r="X175" s="234"/>
      <c r="AG175" t="s">
        <v>177</v>
      </c>
    </row>
    <row r="176" spans="1:60" outlineLevel="1" x14ac:dyDescent="0.2">
      <c r="A176" s="241">
        <v>100</v>
      </c>
      <c r="B176" s="242" t="s">
        <v>1388</v>
      </c>
      <c r="C176" s="256" t="s">
        <v>1148</v>
      </c>
      <c r="D176" s="243" t="s">
        <v>0</v>
      </c>
      <c r="E176" s="244">
        <v>3</v>
      </c>
      <c r="F176" s="245"/>
      <c r="G176" s="246">
        <f>ROUND(E176*F176,2)</f>
        <v>0</v>
      </c>
      <c r="H176" s="233"/>
      <c r="I176" s="232">
        <f>ROUND(E176*H176,2)</f>
        <v>0</v>
      </c>
      <c r="J176" s="233"/>
      <c r="K176" s="232">
        <f>ROUND(E176*J176,2)</f>
        <v>0</v>
      </c>
      <c r="L176" s="232">
        <v>21</v>
      </c>
      <c r="M176" s="232">
        <f>G176*(1+L176/100)</f>
        <v>0</v>
      </c>
      <c r="N176" s="232">
        <v>0</v>
      </c>
      <c r="O176" s="232">
        <f>ROUND(E176*N176,2)</f>
        <v>0</v>
      </c>
      <c r="P176" s="232">
        <v>0</v>
      </c>
      <c r="Q176" s="232">
        <f>ROUND(E176*P176,2)</f>
        <v>0</v>
      </c>
      <c r="R176" s="232"/>
      <c r="S176" s="232" t="s">
        <v>208</v>
      </c>
      <c r="T176" s="232" t="s">
        <v>204</v>
      </c>
      <c r="U176" s="232">
        <v>0</v>
      </c>
      <c r="V176" s="232">
        <f>ROUND(E176*U176,2)</f>
        <v>0</v>
      </c>
      <c r="W176" s="232"/>
      <c r="X176" s="232" t="s">
        <v>183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184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33" x14ac:dyDescent="0.2">
      <c r="A177" s="3"/>
      <c r="B177" s="4"/>
      <c r="C177" s="257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AE177">
        <v>15</v>
      </c>
      <c r="AF177">
        <v>21</v>
      </c>
      <c r="AG177" t="s">
        <v>163</v>
      </c>
    </row>
    <row r="178" spans="1:33" x14ac:dyDescent="0.2">
      <c r="A178" s="215"/>
      <c r="B178" s="216" t="s">
        <v>31</v>
      </c>
      <c r="C178" s="258"/>
      <c r="D178" s="217"/>
      <c r="E178" s="218"/>
      <c r="F178" s="218"/>
      <c r="G178" s="253">
        <f>G8+G20+G28+G45+G51+G57+G64+G74+G81+G83+G99+G113+G115+G123+G136+G146+G149+G155+G158+G171+G175</f>
        <v>0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AE178">
        <f>SUMIF(L7:L176,AE177,G7:G176)</f>
        <v>0</v>
      </c>
      <c r="AF178">
        <f>SUMIF(L7:L176,AF177,G7:G176)</f>
        <v>0</v>
      </c>
      <c r="AG178" t="s">
        <v>214</v>
      </c>
    </row>
    <row r="179" spans="1:33" x14ac:dyDescent="0.2">
      <c r="A179" s="3"/>
      <c r="B179" s="4"/>
      <c r="C179" s="257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A180" s="3"/>
      <c r="B180" s="4"/>
      <c r="C180" s="257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33" x14ac:dyDescent="0.2">
      <c r="A181" s="219" t="s">
        <v>215</v>
      </c>
      <c r="B181" s="219"/>
      <c r="C181" s="259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33" x14ac:dyDescent="0.2">
      <c r="A182" s="220"/>
      <c r="B182" s="221"/>
      <c r="C182" s="260"/>
      <c r="D182" s="221"/>
      <c r="E182" s="221"/>
      <c r="F182" s="221"/>
      <c r="G182" s="22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AG182" t="s">
        <v>216</v>
      </c>
    </row>
    <row r="183" spans="1:33" x14ac:dyDescent="0.2">
      <c r="A183" s="223"/>
      <c r="B183" s="224"/>
      <c r="C183" s="261"/>
      <c r="D183" s="224"/>
      <c r="E183" s="224"/>
      <c r="F183" s="224"/>
      <c r="G183" s="22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33" x14ac:dyDescent="0.2">
      <c r="A184" s="223"/>
      <c r="B184" s="224"/>
      <c r="C184" s="261"/>
      <c r="D184" s="224"/>
      <c r="E184" s="224"/>
      <c r="F184" s="224"/>
      <c r="G184" s="22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33" x14ac:dyDescent="0.2">
      <c r="A185" s="223"/>
      <c r="B185" s="224"/>
      <c r="C185" s="261"/>
      <c r="D185" s="224"/>
      <c r="E185" s="224"/>
      <c r="F185" s="224"/>
      <c r="G185" s="22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33" x14ac:dyDescent="0.2">
      <c r="A186" s="226"/>
      <c r="B186" s="227"/>
      <c r="C186" s="262"/>
      <c r="D186" s="227"/>
      <c r="E186" s="227"/>
      <c r="F186" s="227"/>
      <c r="G186" s="228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33" x14ac:dyDescent="0.2">
      <c r="A187" s="3"/>
      <c r="B187" s="4"/>
      <c r="C187" s="257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33" x14ac:dyDescent="0.2">
      <c r="C188" s="263"/>
      <c r="D188" s="10"/>
      <c r="AG188" t="s">
        <v>217</v>
      </c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x/tti8f7+IBIWBne0sYW8eUevbJa5669ZC9NvrXt0W5/KOPba5sCsLTZBQwDHbOWtP4VmSv3Uq/cKBNthcdAg==" saltValue="jzPM9elqYB1unHextYwmug==" spinCount="100000" sheet="1"/>
  <mergeCells count="7">
    <mergeCell ref="A1:G1"/>
    <mergeCell ref="C2:G2"/>
    <mergeCell ref="C3:G3"/>
    <mergeCell ref="C4:G4"/>
    <mergeCell ref="A181:C181"/>
    <mergeCell ref="A182:G186"/>
    <mergeCell ref="C42:G4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E196-7FF6-454E-8326-8B76D010913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150</v>
      </c>
    </row>
    <row r="2" spans="1:60" ht="24.95" customHeight="1" x14ac:dyDescent="0.2">
      <c r="A2" s="198" t="s">
        <v>8</v>
      </c>
      <c r="B2" s="49" t="s">
        <v>41</v>
      </c>
      <c r="C2" s="201" t="s">
        <v>42</v>
      </c>
      <c r="D2" s="199"/>
      <c r="E2" s="199"/>
      <c r="F2" s="199"/>
      <c r="G2" s="200"/>
      <c r="AG2" t="s">
        <v>151</v>
      </c>
    </row>
    <row r="3" spans="1:60" ht="24.95" customHeight="1" x14ac:dyDescent="0.2">
      <c r="A3" s="198" t="s">
        <v>9</v>
      </c>
      <c r="B3" s="49" t="s">
        <v>61</v>
      </c>
      <c r="C3" s="201" t="s">
        <v>62</v>
      </c>
      <c r="D3" s="199"/>
      <c r="E3" s="199"/>
      <c r="F3" s="199"/>
      <c r="G3" s="200"/>
      <c r="AC3" s="177" t="s">
        <v>151</v>
      </c>
      <c r="AG3" t="s">
        <v>153</v>
      </c>
    </row>
    <row r="4" spans="1:60" ht="24.95" customHeight="1" x14ac:dyDescent="0.2">
      <c r="A4" s="202" t="s">
        <v>10</v>
      </c>
      <c r="B4" s="203" t="s">
        <v>63</v>
      </c>
      <c r="C4" s="204" t="s">
        <v>64</v>
      </c>
      <c r="D4" s="205"/>
      <c r="E4" s="205"/>
      <c r="F4" s="205"/>
      <c r="G4" s="206"/>
      <c r="AG4" t="s">
        <v>154</v>
      </c>
    </row>
    <row r="5" spans="1:60" x14ac:dyDescent="0.2">
      <c r="D5" s="10"/>
    </row>
    <row r="6" spans="1:60" ht="38.25" x14ac:dyDescent="0.2">
      <c r="A6" s="208" t="s">
        <v>155</v>
      </c>
      <c r="B6" s="210" t="s">
        <v>156</v>
      </c>
      <c r="C6" s="210" t="s">
        <v>157</v>
      </c>
      <c r="D6" s="209" t="s">
        <v>158</v>
      </c>
      <c r="E6" s="208" t="s">
        <v>159</v>
      </c>
      <c r="F6" s="207" t="s">
        <v>160</v>
      </c>
      <c r="G6" s="208" t="s">
        <v>31</v>
      </c>
      <c r="H6" s="211" t="s">
        <v>32</v>
      </c>
      <c r="I6" s="211" t="s">
        <v>161</v>
      </c>
      <c r="J6" s="211" t="s">
        <v>33</v>
      </c>
      <c r="K6" s="211" t="s">
        <v>162</v>
      </c>
      <c r="L6" s="211" t="s">
        <v>163</v>
      </c>
      <c r="M6" s="211" t="s">
        <v>164</v>
      </c>
      <c r="N6" s="211" t="s">
        <v>165</v>
      </c>
      <c r="O6" s="211" t="s">
        <v>166</v>
      </c>
      <c r="P6" s="211" t="s">
        <v>167</v>
      </c>
      <c r="Q6" s="211" t="s">
        <v>168</v>
      </c>
      <c r="R6" s="211" t="s">
        <v>169</v>
      </c>
      <c r="S6" s="211" t="s">
        <v>170</v>
      </c>
      <c r="T6" s="211" t="s">
        <v>171</v>
      </c>
      <c r="U6" s="211" t="s">
        <v>172</v>
      </c>
      <c r="V6" s="211" t="s">
        <v>173</v>
      </c>
      <c r="W6" s="211" t="s">
        <v>174</v>
      </c>
      <c r="X6" s="211" t="s">
        <v>175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176</v>
      </c>
      <c r="B8" s="236" t="s">
        <v>85</v>
      </c>
      <c r="C8" s="254" t="s">
        <v>86</v>
      </c>
      <c r="D8" s="237"/>
      <c r="E8" s="238"/>
      <c r="F8" s="239"/>
      <c r="G8" s="240">
        <f>SUMIF(AG9:AG20,"&lt;&gt;NOR",G9:G20)</f>
        <v>0</v>
      </c>
      <c r="H8" s="234"/>
      <c r="I8" s="234">
        <f>SUM(I9:I20)</f>
        <v>0</v>
      </c>
      <c r="J8" s="234"/>
      <c r="K8" s="234">
        <f>SUM(K9:K20)</f>
        <v>0</v>
      </c>
      <c r="L8" s="234"/>
      <c r="M8" s="234">
        <f>SUM(M9:M20)</f>
        <v>0</v>
      </c>
      <c r="N8" s="234"/>
      <c r="O8" s="234">
        <f>SUM(O9:O20)</f>
        <v>0.19</v>
      </c>
      <c r="P8" s="234"/>
      <c r="Q8" s="234">
        <f>SUM(Q9:Q20)</f>
        <v>0</v>
      </c>
      <c r="R8" s="234"/>
      <c r="S8" s="234"/>
      <c r="T8" s="234"/>
      <c r="U8" s="234"/>
      <c r="V8" s="234">
        <f>SUM(V9:V20)</f>
        <v>23.52</v>
      </c>
      <c r="W8" s="234"/>
      <c r="X8" s="234"/>
      <c r="AG8" t="s">
        <v>177</v>
      </c>
    </row>
    <row r="9" spans="1:60" outlineLevel="1" x14ac:dyDescent="0.2">
      <c r="A9" s="241">
        <v>1</v>
      </c>
      <c r="B9" s="242" t="s">
        <v>1389</v>
      </c>
      <c r="C9" s="256" t="s">
        <v>1390</v>
      </c>
      <c r="D9" s="243" t="s">
        <v>295</v>
      </c>
      <c r="E9" s="244">
        <v>120</v>
      </c>
      <c r="F9" s="245"/>
      <c r="G9" s="246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181</v>
      </c>
      <c r="T9" s="232" t="s">
        <v>241</v>
      </c>
      <c r="U9" s="232">
        <v>5.3999999999999999E-2</v>
      </c>
      <c r="V9" s="232">
        <f>ROUND(E9*U9,2)</f>
        <v>6.48</v>
      </c>
      <c r="W9" s="232"/>
      <c r="X9" s="232" t="s">
        <v>222</v>
      </c>
      <c r="Y9" s="212"/>
      <c r="Z9" s="212"/>
      <c r="AA9" s="212"/>
      <c r="AB9" s="212"/>
      <c r="AC9" s="212"/>
      <c r="AD9" s="212"/>
      <c r="AE9" s="212"/>
      <c r="AF9" s="212"/>
      <c r="AG9" s="212" t="s">
        <v>223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5" t="s">
        <v>1391</v>
      </c>
      <c r="D10" s="264"/>
      <c r="E10" s="265">
        <v>120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243</v>
      </c>
      <c r="AH10" s="212">
        <v>5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1">
        <v>2</v>
      </c>
      <c r="B11" s="242" t="s">
        <v>1392</v>
      </c>
      <c r="C11" s="256" t="s">
        <v>1393</v>
      </c>
      <c r="D11" s="243" t="s">
        <v>269</v>
      </c>
      <c r="E11" s="244">
        <v>1</v>
      </c>
      <c r="F11" s="245"/>
      <c r="G11" s="246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181</v>
      </c>
      <c r="T11" s="232" t="s">
        <v>241</v>
      </c>
      <c r="U11" s="232">
        <v>0.21648000000000001</v>
      </c>
      <c r="V11" s="232">
        <f>ROUND(E11*U11,2)</f>
        <v>0.22</v>
      </c>
      <c r="W11" s="232"/>
      <c r="X11" s="232" t="s">
        <v>222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75" t="s">
        <v>1394</v>
      </c>
      <c r="D12" s="264"/>
      <c r="E12" s="265">
        <v>1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2"/>
      <c r="Z12" s="212"/>
      <c r="AA12" s="212"/>
      <c r="AB12" s="212"/>
      <c r="AC12" s="212"/>
      <c r="AD12" s="212"/>
      <c r="AE12" s="212"/>
      <c r="AF12" s="212"/>
      <c r="AG12" s="212" t="s">
        <v>243</v>
      </c>
      <c r="AH12" s="212">
        <v>5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1">
        <v>3</v>
      </c>
      <c r="B13" s="242" t="s">
        <v>1395</v>
      </c>
      <c r="C13" s="256" t="s">
        <v>1396</v>
      </c>
      <c r="D13" s="243" t="s">
        <v>295</v>
      </c>
      <c r="E13" s="244">
        <v>29.5</v>
      </c>
      <c r="F13" s="245"/>
      <c r="G13" s="246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1.9499999999999999E-3</v>
      </c>
      <c r="O13" s="232">
        <f>ROUND(E13*N13,2)</f>
        <v>0.06</v>
      </c>
      <c r="P13" s="232">
        <v>0</v>
      </c>
      <c r="Q13" s="232">
        <f>ROUND(E13*P13,2)</f>
        <v>0</v>
      </c>
      <c r="R13" s="232"/>
      <c r="S13" s="232" t="s">
        <v>181</v>
      </c>
      <c r="T13" s="232" t="s">
        <v>241</v>
      </c>
      <c r="U13" s="232">
        <v>0.56179999999999997</v>
      </c>
      <c r="V13" s="232">
        <f>ROUND(E13*U13,2)</f>
        <v>16.57</v>
      </c>
      <c r="W13" s="232"/>
      <c r="X13" s="232" t="s">
        <v>222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6" t="s">
        <v>1397</v>
      </c>
      <c r="D14" s="272"/>
      <c r="E14" s="272"/>
      <c r="F14" s="272"/>
      <c r="G14" s="27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2"/>
      <c r="Z14" s="212"/>
      <c r="AA14" s="212"/>
      <c r="AB14" s="212"/>
      <c r="AC14" s="212"/>
      <c r="AD14" s="212"/>
      <c r="AE14" s="212"/>
      <c r="AF14" s="212"/>
      <c r="AG14" s="212" t="s">
        <v>316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7" t="s">
        <v>1398</v>
      </c>
      <c r="D15" s="273"/>
      <c r="E15" s="273"/>
      <c r="F15" s="273"/>
      <c r="G15" s="273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316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1">
        <v>4</v>
      </c>
      <c r="B16" s="242" t="s">
        <v>1399</v>
      </c>
      <c r="C16" s="256" t="s">
        <v>1400</v>
      </c>
      <c r="D16" s="243" t="s">
        <v>295</v>
      </c>
      <c r="E16" s="244">
        <v>120</v>
      </c>
      <c r="F16" s="245"/>
      <c r="G16" s="246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1.06E-3</v>
      </c>
      <c r="O16" s="232">
        <f>ROUND(E16*N16,2)</f>
        <v>0.13</v>
      </c>
      <c r="P16" s="232">
        <v>0</v>
      </c>
      <c r="Q16" s="232">
        <f>ROUND(E16*P16,2)</f>
        <v>0</v>
      </c>
      <c r="R16" s="232" t="s">
        <v>270</v>
      </c>
      <c r="S16" s="232" t="s">
        <v>1076</v>
      </c>
      <c r="T16" s="232" t="s">
        <v>241</v>
      </c>
      <c r="U16" s="232">
        <v>0</v>
      </c>
      <c r="V16" s="232">
        <f>ROUND(E16*U16,2)</f>
        <v>0</v>
      </c>
      <c r="W16" s="232"/>
      <c r="X16" s="232" t="s">
        <v>271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272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5" t="s">
        <v>1401</v>
      </c>
      <c r="D17" s="264"/>
      <c r="E17" s="265">
        <v>100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2"/>
      <c r="Z17" s="212"/>
      <c r="AA17" s="212"/>
      <c r="AB17" s="212"/>
      <c r="AC17" s="212"/>
      <c r="AD17" s="212"/>
      <c r="AE17" s="212"/>
      <c r="AF17" s="212"/>
      <c r="AG17" s="212" t="s">
        <v>243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75" t="s">
        <v>1402</v>
      </c>
      <c r="D18" s="264"/>
      <c r="E18" s="265">
        <v>20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2"/>
      <c r="Z18" s="212"/>
      <c r="AA18" s="212"/>
      <c r="AB18" s="212"/>
      <c r="AC18" s="212"/>
      <c r="AD18" s="212"/>
      <c r="AE18" s="212"/>
      <c r="AF18" s="212"/>
      <c r="AG18" s="212" t="s">
        <v>243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5</v>
      </c>
      <c r="B19" s="248" t="s">
        <v>1403</v>
      </c>
      <c r="C19" s="255" t="s">
        <v>1404</v>
      </c>
      <c r="D19" s="249" t="s">
        <v>269</v>
      </c>
      <c r="E19" s="250">
        <v>1</v>
      </c>
      <c r="F19" s="251"/>
      <c r="G19" s="252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5.2999999999999998E-4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270</v>
      </c>
      <c r="S19" s="232" t="s">
        <v>181</v>
      </c>
      <c r="T19" s="232" t="s">
        <v>241</v>
      </c>
      <c r="U19" s="232">
        <v>0</v>
      </c>
      <c r="V19" s="232">
        <f>ROUND(E19*U19,2)</f>
        <v>0</v>
      </c>
      <c r="W19" s="232"/>
      <c r="X19" s="232" t="s">
        <v>271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272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7">
        <v>6</v>
      </c>
      <c r="B20" s="248" t="s">
        <v>414</v>
      </c>
      <c r="C20" s="255" t="s">
        <v>415</v>
      </c>
      <c r="D20" s="249" t="s">
        <v>334</v>
      </c>
      <c r="E20" s="250">
        <v>0.18526000000000001</v>
      </c>
      <c r="F20" s="251"/>
      <c r="G20" s="252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181</v>
      </c>
      <c r="T20" s="232" t="s">
        <v>241</v>
      </c>
      <c r="U20" s="232">
        <v>1.327</v>
      </c>
      <c r="V20" s="232">
        <f>ROUND(E20*U20,2)</f>
        <v>0.25</v>
      </c>
      <c r="W20" s="232"/>
      <c r="X20" s="232" t="s">
        <v>335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336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5" t="s">
        <v>176</v>
      </c>
      <c r="B21" s="236" t="s">
        <v>107</v>
      </c>
      <c r="C21" s="254" t="s">
        <v>108</v>
      </c>
      <c r="D21" s="237"/>
      <c r="E21" s="238"/>
      <c r="F21" s="239"/>
      <c r="G21" s="240">
        <f>SUMIF(AG22:AG47,"&lt;&gt;NOR",G22:G47)</f>
        <v>0</v>
      </c>
      <c r="H21" s="234"/>
      <c r="I21" s="234">
        <f>SUM(I22:I47)</f>
        <v>0</v>
      </c>
      <c r="J21" s="234"/>
      <c r="K21" s="234">
        <f>SUM(K22:K47)</f>
        <v>0</v>
      </c>
      <c r="L21" s="234"/>
      <c r="M21" s="234">
        <f>SUM(M22:M47)</f>
        <v>0</v>
      </c>
      <c r="N21" s="234"/>
      <c r="O21" s="234">
        <f>SUM(O22:O47)</f>
        <v>0.13</v>
      </c>
      <c r="P21" s="234"/>
      <c r="Q21" s="234">
        <f>SUM(Q22:Q47)</f>
        <v>1.0900000000000001</v>
      </c>
      <c r="R21" s="234"/>
      <c r="S21" s="234"/>
      <c r="T21" s="234"/>
      <c r="U21" s="234"/>
      <c r="V21" s="234">
        <f>SUM(V22:V47)</f>
        <v>112.05</v>
      </c>
      <c r="W21" s="234"/>
      <c r="X21" s="234"/>
      <c r="AG21" t="s">
        <v>177</v>
      </c>
    </row>
    <row r="22" spans="1:60" outlineLevel="1" x14ac:dyDescent="0.2">
      <c r="A22" s="241">
        <v>7</v>
      </c>
      <c r="B22" s="242" t="s">
        <v>1405</v>
      </c>
      <c r="C22" s="256" t="s">
        <v>1406</v>
      </c>
      <c r="D22" s="243" t="s">
        <v>240</v>
      </c>
      <c r="E22" s="244">
        <v>521.38</v>
      </c>
      <c r="F22" s="245"/>
      <c r="G22" s="246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2.0999999999999999E-3</v>
      </c>
      <c r="Q22" s="232">
        <f>ROUND(E22*P22,2)</f>
        <v>1.0900000000000001</v>
      </c>
      <c r="R22" s="232"/>
      <c r="S22" s="232" t="s">
        <v>181</v>
      </c>
      <c r="T22" s="232" t="s">
        <v>241</v>
      </c>
      <c r="U22" s="232">
        <v>0.2</v>
      </c>
      <c r="V22" s="232">
        <f>ROUND(E22*U22,2)</f>
        <v>104.28</v>
      </c>
      <c r="W22" s="232"/>
      <c r="X22" s="232" t="s">
        <v>222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223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75" t="s">
        <v>1407</v>
      </c>
      <c r="D23" s="264"/>
      <c r="E23" s="265">
        <v>315.58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243</v>
      </c>
      <c r="AH23" s="212">
        <v>5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5" t="s">
        <v>1408</v>
      </c>
      <c r="D24" s="264"/>
      <c r="E24" s="265">
        <v>205.8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243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1">
        <v>8</v>
      </c>
      <c r="B25" s="242" t="s">
        <v>1409</v>
      </c>
      <c r="C25" s="256" t="s">
        <v>1410</v>
      </c>
      <c r="D25" s="243" t="s">
        <v>295</v>
      </c>
      <c r="E25" s="244">
        <v>28</v>
      </c>
      <c r="F25" s="245"/>
      <c r="G25" s="246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2.3000000000000001E-4</v>
      </c>
      <c r="O25" s="232">
        <f>ROUND(E25*N25,2)</f>
        <v>0.01</v>
      </c>
      <c r="P25" s="232">
        <v>0</v>
      </c>
      <c r="Q25" s="232">
        <f>ROUND(E25*P25,2)</f>
        <v>0</v>
      </c>
      <c r="R25" s="232"/>
      <c r="S25" s="232" t="s">
        <v>181</v>
      </c>
      <c r="T25" s="232" t="s">
        <v>241</v>
      </c>
      <c r="U25" s="232">
        <v>0.2</v>
      </c>
      <c r="V25" s="232">
        <f>ROUND(E25*U25,2)</f>
        <v>5.6</v>
      </c>
      <c r="W25" s="232"/>
      <c r="X25" s="232" t="s">
        <v>222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223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6" t="s">
        <v>1411</v>
      </c>
      <c r="D26" s="272"/>
      <c r="E26" s="272"/>
      <c r="F26" s="272"/>
      <c r="G26" s="27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2"/>
      <c r="Z26" s="212"/>
      <c r="AA26" s="212"/>
      <c r="AB26" s="212"/>
      <c r="AC26" s="212"/>
      <c r="AD26" s="212"/>
      <c r="AE26" s="212"/>
      <c r="AF26" s="212"/>
      <c r="AG26" s="212" t="s">
        <v>316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1">
        <v>9</v>
      </c>
      <c r="B27" s="242" t="s">
        <v>1412</v>
      </c>
      <c r="C27" s="256" t="s">
        <v>1413</v>
      </c>
      <c r="D27" s="243" t="s">
        <v>295</v>
      </c>
      <c r="E27" s="244">
        <v>93</v>
      </c>
      <c r="F27" s="245"/>
      <c r="G27" s="246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/>
      <c r="S27" s="232" t="s">
        <v>208</v>
      </c>
      <c r="T27" s="232" t="s">
        <v>204</v>
      </c>
      <c r="U27" s="232">
        <v>0</v>
      </c>
      <c r="V27" s="232">
        <f>ROUND(E27*U27,2)</f>
        <v>0</v>
      </c>
      <c r="W27" s="232"/>
      <c r="X27" s="232" t="s">
        <v>222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1155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75" t="s">
        <v>1414</v>
      </c>
      <c r="D28" s="264"/>
      <c r="E28" s="265">
        <v>87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243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75" t="s">
        <v>1415</v>
      </c>
      <c r="D29" s="264"/>
      <c r="E29" s="265">
        <v>6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2"/>
      <c r="Z29" s="212"/>
      <c r="AA29" s="212"/>
      <c r="AB29" s="212"/>
      <c r="AC29" s="212"/>
      <c r="AD29" s="212"/>
      <c r="AE29" s="212"/>
      <c r="AF29" s="212"/>
      <c r="AG29" s="212" t="s">
        <v>243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1">
        <v>10</v>
      </c>
      <c r="B30" s="242" t="s">
        <v>1416</v>
      </c>
      <c r="C30" s="256" t="s">
        <v>1417</v>
      </c>
      <c r="D30" s="243" t="s">
        <v>295</v>
      </c>
      <c r="E30" s="244">
        <v>18</v>
      </c>
      <c r="F30" s="245"/>
      <c r="G30" s="246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1E-4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208</v>
      </c>
      <c r="T30" s="232" t="s">
        <v>204</v>
      </c>
      <c r="U30" s="232">
        <v>0</v>
      </c>
      <c r="V30" s="232">
        <f>ROUND(E30*U30,2)</f>
        <v>0</v>
      </c>
      <c r="W30" s="232"/>
      <c r="X30" s="232" t="s">
        <v>222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1029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75" t="s">
        <v>1418</v>
      </c>
      <c r="D31" s="264"/>
      <c r="E31" s="265">
        <v>8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2"/>
      <c r="Z31" s="212"/>
      <c r="AA31" s="212"/>
      <c r="AB31" s="212"/>
      <c r="AC31" s="212"/>
      <c r="AD31" s="212"/>
      <c r="AE31" s="212"/>
      <c r="AF31" s="212"/>
      <c r="AG31" s="212" t="s">
        <v>243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5" t="s">
        <v>1419</v>
      </c>
      <c r="D32" s="264"/>
      <c r="E32" s="265">
        <v>10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243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1">
        <v>11</v>
      </c>
      <c r="B33" s="242" t="s">
        <v>1420</v>
      </c>
      <c r="C33" s="256" t="s">
        <v>1421</v>
      </c>
      <c r="D33" s="243" t="s">
        <v>240</v>
      </c>
      <c r="E33" s="244">
        <v>2.4</v>
      </c>
      <c r="F33" s="245"/>
      <c r="G33" s="246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2.1299999999999999E-3</v>
      </c>
      <c r="O33" s="232">
        <f>ROUND(E33*N33,2)</f>
        <v>0.01</v>
      </c>
      <c r="P33" s="232">
        <v>0</v>
      </c>
      <c r="Q33" s="232">
        <f>ROUND(E33*P33,2)</f>
        <v>0</v>
      </c>
      <c r="R33" s="232"/>
      <c r="S33" s="232" t="s">
        <v>181</v>
      </c>
      <c r="T33" s="232" t="s">
        <v>241</v>
      </c>
      <c r="U33" s="232">
        <v>0.56699999999999995</v>
      </c>
      <c r="V33" s="232">
        <f>ROUND(E33*U33,2)</f>
        <v>1.36</v>
      </c>
      <c r="W33" s="232"/>
      <c r="X33" s="232" t="s">
        <v>222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223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75" t="s">
        <v>1422</v>
      </c>
      <c r="D34" s="264"/>
      <c r="E34" s="265">
        <v>2.4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243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7">
        <v>12</v>
      </c>
      <c r="B35" s="248" t="s">
        <v>1423</v>
      </c>
      <c r="C35" s="255" t="s">
        <v>1424</v>
      </c>
      <c r="D35" s="249" t="s">
        <v>295</v>
      </c>
      <c r="E35" s="250">
        <v>6</v>
      </c>
      <c r="F35" s="251"/>
      <c r="G35" s="252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4.4000000000000002E-4</v>
      </c>
      <c r="O35" s="232">
        <f>ROUND(E35*N35,2)</f>
        <v>0</v>
      </c>
      <c r="P35" s="232">
        <v>0</v>
      </c>
      <c r="Q35" s="232">
        <f>ROUND(E35*P35,2)</f>
        <v>0</v>
      </c>
      <c r="R35" s="232" t="s">
        <v>270</v>
      </c>
      <c r="S35" s="232" t="s">
        <v>181</v>
      </c>
      <c r="T35" s="232" t="s">
        <v>241</v>
      </c>
      <c r="U35" s="232">
        <v>0</v>
      </c>
      <c r="V35" s="232">
        <f>ROUND(E35*U35,2)</f>
        <v>0</v>
      </c>
      <c r="W35" s="232"/>
      <c r="X35" s="232" t="s">
        <v>271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272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1">
        <v>13</v>
      </c>
      <c r="B36" s="242" t="s">
        <v>1425</v>
      </c>
      <c r="C36" s="256" t="s">
        <v>1426</v>
      </c>
      <c r="D36" s="243" t="s">
        <v>295</v>
      </c>
      <c r="E36" s="244">
        <v>87</v>
      </c>
      <c r="F36" s="245"/>
      <c r="G36" s="246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8.9999999999999998E-4</v>
      </c>
      <c r="O36" s="232">
        <f>ROUND(E36*N36,2)</f>
        <v>0.08</v>
      </c>
      <c r="P36" s="232">
        <v>0</v>
      </c>
      <c r="Q36" s="232">
        <f>ROUND(E36*P36,2)</f>
        <v>0</v>
      </c>
      <c r="R36" s="232" t="s">
        <v>270</v>
      </c>
      <c r="S36" s="232" t="s">
        <v>181</v>
      </c>
      <c r="T36" s="232" t="s">
        <v>241</v>
      </c>
      <c r="U36" s="232">
        <v>0</v>
      </c>
      <c r="V36" s="232">
        <f>ROUND(E36*U36,2)</f>
        <v>0</v>
      </c>
      <c r="W36" s="232"/>
      <c r="X36" s="232" t="s">
        <v>271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272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5" t="s">
        <v>1414</v>
      </c>
      <c r="D37" s="264"/>
      <c r="E37" s="265">
        <v>87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2"/>
      <c r="Z37" s="212"/>
      <c r="AA37" s="212"/>
      <c r="AB37" s="212"/>
      <c r="AC37" s="212"/>
      <c r="AD37" s="212"/>
      <c r="AE37" s="212"/>
      <c r="AF37" s="212"/>
      <c r="AG37" s="212" t="s">
        <v>243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1">
        <v>14</v>
      </c>
      <c r="B38" s="242" t="s">
        <v>303</v>
      </c>
      <c r="C38" s="256" t="s">
        <v>304</v>
      </c>
      <c r="D38" s="243" t="s">
        <v>295</v>
      </c>
      <c r="E38" s="244">
        <v>10</v>
      </c>
      <c r="F38" s="245"/>
      <c r="G38" s="246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1.8699999999999999E-3</v>
      </c>
      <c r="O38" s="232">
        <f>ROUND(E38*N38,2)</f>
        <v>0.02</v>
      </c>
      <c r="P38" s="232">
        <v>0</v>
      </c>
      <c r="Q38" s="232">
        <f>ROUND(E38*P38,2)</f>
        <v>0</v>
      </c>
      <c r="R38" s="232" t="s">
        <v>270</v>
      </c>
      <c r="S38" s="232" t="s">
        <v>181</v>
      </c>
      <c r="T38" s="232" t="s">
        <v>241</v>
      </c>
      <c r="U38" s="232">
        <v>0</v>
      </c>
      <c r="V38" s="232">
        <f>ROUND(E38*U38,2)</f>
        <v>0</v>
      </c>
      <c r="W38" s="232"/>
      <c r="X38" s="232" t="s">
        <v>271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272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5" t="s">
        <v>1419</v>
      </c>
      <c r="D39" s="264"/>
      <c r="E39" s="265">
        <v>10</v>
      </c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12"/>
      <c r="Z39" s="212"/>
      <c r="AA39" s="212"/>
      <c r="AB39" s="212"/>
      <c r="AC39" s="212"/>
      <c r="AD39" s="212"/>
      <c r="AE39" s="212"/>
      <c r="AF39" s="212"/>
      <c r="AG39" s="212" t="s">
        <v>243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1">
        <v>15</v>
      </c>
      <c r="B40" s="242" t="s">
        <v>297</v>
      </c>
      <c r="C40" s="256" t="s">
        <v>298</v>
      </c>
      <c r="D40" s="243" t="s">
        <v>295</v>
      </c>
      <c r="E40" s="244">
        <v>8</v>
      </c>
      <c r="F40" s="245"/>
      <c r="G40" s="246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1.5299999999999999E-3</v>
      </c>
      <c r="O40" s="232">
        <f>ROUND(E40*N40,2)</f>
        <v>0.01</v>
      </c>
      <c r="P40" s="232">
        <v>0</v>
      </c>
      <c r="Q40" s="232">
        <f>ROUND(E40*P40,2)</f>
        <v>0</v>
      </c>
      <c r="R40" s="232" t="s">
        <v>270</v>
      </c>
      <c r="S40" s="232" t="s">
        <v>181</v>
      </c>
      <c r="T40" s="232" t="s">
        <v>241</v>
      </c>
      <c r="U40" s="232">
        <v>0</v>
      </c>
      <c r="V40" s="232">
        <f>ROUND(E40*U40,2)</f>
        <v>0</v>
      </c>
      <c r="W40" s="232"/>
      <c r="X40" s="232" t="s">
        <v>271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272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75" t="s">
        <v>1418</v>
      </c>
      <c r="D41" s="264"/>
      <c r="E41" s="265">
        <v>8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243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1">
        <v>16</v>
      </c>
      <c r="B42" s="242" t="s">
        <v>1427</v>
      </c>
      <c r="C42" s="256" t="s">
        <v>1428</v>
      </c>
      <c r="D42" s="243" t="s">
        <v>240</v>
      </c>
      <c r="E42" s="244">
        <v>2.4</v>
      </c>
      <c r="F42" s="245"/>
      <c r="G42" s="246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1E-3</v>
      </c>
      <c r="O42" s="232">
        <f>ROUND(E42*N42,2)</f>
        <v>0</v>
      </c>
      <c r="P42" s="232">
        <v>0</v>
      </c>
      <c r="Q42" s="232">
        <f>ROUND(E42*P42,2)</f>
        <v>0</v>
      </c>
      <c r="R42" s="232" t="s">
        <v>270</v>
      </c>
      <c r="S42" s="232" t="s">
        <v>181</v>
      </c>
      <c r="T42" s="232" t="s">
        <v>241</v>
      </c>
      <c r="U42" s="232">
        <v>0</v>
      </c>
      <c r="V42" s="232">
        <f>ROUND(E42*U42,2)</f>
        <v>0</v>
      </c>
      <c r="W42" s="232"/>
      <c r="X42" s="232" t="s">
        <v>271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272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29"/>
      <c r="B43" s="230"/>
      <c r="C43" s="275" t="s">
        <v>1429</v>
      </c>
      <c r="D43" s="264"/>
      <c r="E43" s="265">
        <v>2.4</v>
      </c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12"/>
      <c r="Z43" s="212"/>
      <c r="AA43" s="212"/>
      <c r="AB43" s="212"/>
      <c r="AC43" s="212"/>
      <c r="AD43" s="212"/>
      <c r="AE43" s="212"/>
      <c r="AF43" s="212"/>
      <c r="AG43" s="212" t="s">
        <v>243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7">
        <v>17</v>
      </c>
      <c r="B44" s="248" t="s">
        <v>332</v>
      </c>
      <c r="C44" s="255" t="s">
        <v>333</v>
      </c>
      <c r="D44" s="249" t="s">
        <v>334</v>
      </c>
      <c r="E44" s="250">
        <v>0.12762999999999999</v>
      </c>
      <c r="F44" s="251"/>
      <c r="G44" s="252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181</v>
      </c>
      <c r="T44" s="232" t="s">
        <v>241</v>
      </c>
      <c r="U44" s="232">
        <v>1.74</v>
      </c>
      <c r="V44" s="232">
        <f>ROUND(E44*U44,2)</f>
        <v>0.22</v>
      </c>
      <c r="W44" s="232"/>
      <c r="X44" s="232" t="s">
        <v>335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336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7">
        <v>18</v>
      </c>
      <c r="B45" s="248" t="s">
        <v>340</v>
      </c>
      <c r="C45" s="255" t="s">
        <v>341</v>
      </c>
      <c r="D45" s="249" t="s">
        <v>351</v>
      </c>
      <c r="E45" s="250">
        <v>1.0949</v>
      </c>
      <c r="F45" s="251"/>
      <c r="G45" s="252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181</v>
      </c>
      <c r="T45" s="232" t="s">
        <v>241</v>
      </c>
      <c r="U45" s="232">
        <v>0.49</v>
      </c>
      <c r="V45" s="232">
        <f>ROUND(E45*U45,2)</f>
        <v>0.54</v>
      </c>
      <c r="W45" s="232"/>
      <c r="X45" s="232" t="s">
        <v>343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344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7">
        <v>19</v>
      </c>
      <c r="B46" s="248" t="s">
        <v>1430</v>
      </c>
      <c r="C46" s="255" t="s">
        <v>1431</v>
      </c>
      <c r="D46" s="249" t="s">
        <v>334</v>
      </c>
      <c r="E46" s="250">
        <v>1.0949</v>
      </c>
      <c r="F46" s="251"/>
      <c r="G46" s="252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181</v>
      </c>
      <c r="T46" s="232" t="s">
        <v>241</v>
      </c>
      <c r="U46" s="232">
        <v>4.2000000000000003E-2</v>
      </c>
      <c r="V46" s="232">
        <f>ROUND(E46*U46,2)</f>
        <v>0.05</v>
      </c>
      <c r="W46" s="232"/>
      <c r="X46" s="232" t="s">
        <v>343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344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7">
        <v>20</v>
      </c>
      <c r="B47" s="248" t="s">
        <v>356</v>
      </c>
      <c r="C47" s="255" t="s">
        <v>357</v>
      </c>
      <c r="D47" s="249" t="s">
        <v>334</v>
      </c>
      <c r="E47" s="250">
        <v>1.0949</v>
      </c>
      <c r="F47" s="251"/>
      <c r="G47" s="252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181</v>
      </c>
      <c r="T47" s="232" t="s">
        <v>204</v>
      </c>
      <c r="U47" s="232">
        <v>0</v>
      </c>
      <c r="V47" s="232">
        <f>ROUND(E47*U47,2)</f>
        <v>0</v>
      </c>
      <c r="W47" s="232"/>
      <c r="X47" s="232" t="s">
        <v>343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344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35" t="s">
        <v>176</v>
      </c>
      <c r="B48" s="236" t="s">
        <v>121</v>
      </c>
      <c r="C48" s="254" t="s">
        <v>122</v>
      </c>
      <c r="D48" s="237"/>
      <c r="E48" s="238"/>
      <c r="F48" s="239"/>
      <c r="G48" s="240">
        <f>SUMIF(AG49:AG62,"&lt;&gt;NOR",G49:G62)</f>
        <v>0</v>
      </c>
      <c r="H48" s="234"/>
      <c r="I48" s="234">
        <f>SUM(I49:I62)</f>
        <v>0</v>
      </c>
      <c r="J48" s="234"/>
      <c r="K48" s="234">
        <f>SUM(K49:K62)</f>
        <v>0</v>
      </c>
      <c r="L48" s="234"/>
      <c r="M48" s="234">
        <f>SUM(M49:M62)</f>
        <v>0</v>
      </c>
      <c r="N48" s="234"/>
      <c r="O48" s="234">
        <f>SUM(O49:O62)</f>
        <v>0.06</v>
      </c>
      <c r="P48" s="234"/>
      <c r="Q48" s="234">
        <f>SUM(Q49:Q62)</f>
        <v>7.0000000000000007E-2</v>
      </c>
      <c r="R48" s="234"/>
      <c r="S48" s="234"/>
      <c r="T48" s="234"/>
      <c r="U48" s="234"/>
      <c r="V48" s="234">
        <f>SUM(V49:V62)</f>
        <v>3.4600000000000004</v>
      </c>
      <c r="W48" s="234"/>
      <c r="X48" s="234"/>
      <c r="AG48" t="s">
        <v>177</v>
      </c>
    </row>
    <row r="49" spans="1:60" outlineLevel="1" x14ac:dyDescent="0.2">
      <c r="A49" s="241">
        <v>21</v>
      </c>
      <c r="B49" s="242" t="s">
        <v>1432</v>
      </c>
      <c r="C49" s="256" t="s">
        <v>1433</v>
      </c>
      <c r="D49" s="243" t="s">
        <v>269</v>
      </c>
      <c r="E49" s="244">
        <v>1</v>
      </c>
      <c r="F49" s="245"/>
      <c r="G49" s="246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6.9999999999999994E-5</v>
      </c>
      <c r="O49" s="232">
        <f>ROUND(E49*N49,2)</f>
        <v>0</v>
      </c>
      <c r="P49" s="232">
        <v>2.1999999999999999E-2</v>
      </c>
      <c r="Q49" s="232">
        <f>ROUND(E49*P49,2)</f>
        <v>0.02</v>
      </c>
      <c r="R49" s="232"/>
      <c r="S49" s="232" t="s">
        <v>181</v>
      </c>
      <c r="T49" s="232" t="s">
        <v>241</v>
      </c>
      <c r="U49" s="232">
        <v>0.5</v>
      </c>
      <c r="V49" s="232">
        <f>ROUND(E49*U49,2)</f>
        <v>0.5</v>
      </c>
      <c r="W49" s="232"/>
      <c r="X49" s="232" t="s">
        <v>222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75" t="s">
        <v>1434</v>
      </c>
      <c r="D50" s="264"/>
      <c r="E50" s="265">
        <v>1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243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1">
        <v>22</v>
      </c>
      <c r="B51" s="242" t="s">
        <v>1435</v>
      </c>
      <c r="C51" s="256" t="s">
        <v>1436</v>
      </c>
      <c r="D51" s="243" t="s">
        <v>269</v>
      </c>
      <c r="E51" s="244">
        <v>2</v>
      </c>
      <c r="F51" s="245"/>
      <c r="G51" s="246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6.9999999999999994E-5</v>
      </c>
      <c r="O51" s="232">
        <f>ROUND(E51*N51,2)</f>
        <v>0</v>
      </c>
      <c r="P51" s="232">
        <v>2.4E-2</v>
      </c>
      <c r="Q51" s="232">
        <f>ROUND(E51*P51,2)</f>
        <v>0.05</v>
      </c>
      <c r="R51" s="232"/>
      <c r="S51" s="232" t="s">
        <v>181</v>
      </c>
      <c r="T51" s="232" t="s">
        <v>241</v>
      </c>
      <c r="U51" s="232">
        <v>0.54</v>
      </c>
      <c r="V51" s="232">
        <f>ROUND(E51*U51,2)</f>
        <v>1.08</v>
      </c>
      <c r="W51" s="232"/>
      <c r="X51" s="232" t="s">
        <v>222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223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75" t="s">
        <v>1437</v>
      </c>
      <c r="D52" s="264"/>
      <c r="E52" s="265">
        <v>1</v>
      </c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243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5" t="s">
        <v>1438</v>
      </c>
      <c r="D53" s="264"/>
      <c r="E53" s="265">
        <v>1</v>
      </c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2"/>
      <c r="Z53" s="212"/>
      <c r="AA53" s="212"/>
      <c r="AB53" s="212"/>
      <c r="AC53" s="212"/>
      <c r="AD53" s="212"/>
      <c r="AE53" s="212"/>
      <c r="AF53" s="212"/>
      <c r="AG53" s="212" t="s">
        <v>243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1">
        <v>23</v>
      </c>
      <c r="B54" s="242" t="s">
        <v>1439</v>
      </c>
      <c r="C54" s="256" t="s">
        <v>1440</v>
      </c>
      <c r="D54" s="243" t="s">
        <v>269</v>
      </c>
      <c r="E54" s="244">
        <v>1</v>
      </c>
      <c r="F54" s="245"/>
      <c r="G54" s="246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0.02</v>
      </c>
      <c r="O54" s="232">
        <f>ROUND(E54*N54,2)</f>
        <v>0.02</v>
      </c>
      <c r="P54" s="232">
        <v>0</v>
      </c>
      <c r="Q54" s="232">
        <f>ROUND(E54*P54,2)</f>
        <v>0</v>
      </c>
      <c r="R54" s="232"/>
      <c r="S54" s="232" t="s">
        <v>208</v>
      </c>
      <c r="T54" s="232" t="s">
        <v>204</v>
      </c>
      <c r="U54" s="232">
        <v>0</v>
      </c>
      <c r="V54" s="232">
        <f>ROUND(E54*U54,2)</f>
        <v>0</v>
      </c>
      <c r="W54" s="232"/>
      <c r="X54" s="232" t="s">
        <v>271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272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76" t="s">
        <v>1441</v>
      </c>
      <c r="D55" s="272"/>
      <c r="E55" s="272"/>
      <c r="F55" s="272"/>
      <c r="G55" s="27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2"/>
      <c r="Z55" s="212"/>
      <c r="AA55" s="212"/>
      <c r="AB55" s="212"/>
      <c r="AC55" s="212"/>
      <c r="AD55" s="212"/>
      <c r="AE55" s="212"/>
      <c r="AF55" s="212"/>
      <c r="AG55" s="212" t="s">
        <v>316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1">
        <v>24</v>
      </c>
      <c r="B56" s="242" t="s">
        <v>1442</v>
      </c>
      <c r="C56" s="256" t="s">
        <v>1443</v>
      </c>
      <c r="D56" s="243" t="s">
        <v>269</v>
      </c>
      <c r="E56" s="244">
        <v>2</v>
      </c>
      <c r="F56" s="245"/>
      <c r="G56" s="246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0.02</v>
      </c>
      <c r="O56" s="232">
        <f>ROUND(E56*N56,2)</f>
        <v>0.04</v>
      </c>
      <c r="P56" s="232">
        <v>0</v>
      </c>
      <c r="Q56" s="232">
        <f>ROUND(E56*P56,2)</f>
        <v>0</v>
      </c>
      <c r="R56" s="232"/>
      <c r="S56" s="232" t="s">
        <v>208</v>
      </c>
      <c r="T56" s="232" t="s">
        <v>204</v>
      </c>
      <c r="U56" s="232">
        <v>0</v>
      </c>
      <c r="V56" s="232">
        <f>ROUND(E56*U56,2)</f>
        <v>0</v>
      </c>
      <c r="W56" s="232"/>
      <c r="X56" s="232" t="s">
        <v>271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272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6" t="s">
        <v>1444</v>
      </c>
      <c r="D57" s="272"/>
      <c r="E57" s="272"/>
      <c r="F57" s="272"/>
      <c r="G57" s="27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2"/>
      <c r="Z57" s="212"/>
      <c r="AA57" s="212"/>
      <c r="AB57" s="212"/>
      <c r="AC57" s="212"/>
      <c r="AD57" s="212"/>
      <c r="AE57" s="212"/>
      <c r="AF57" s="212"/>
      <c r="AG57" s="212" t="s">
        <v>316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1">
        <v>25</v>
      </c>
      <c r="B58" s="242" t="s">
        <v>590</v>
      </c>
      <c r="C58" s="256" t="s">
        <v>591</v>
      </c>
      <c r="D58" s="243" t="s">
        <v>207</v>
      </c>
      <c r="E58" s="244">
        <v>1</v>
      </c>
      <c r="F58" s="245"/>
      <c r="G58" s="246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5.9000000000000003E-4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181</v>
      </c>
      <c r="T58" s="232" t="s">
        <v>241</v>
      </c>
      <c r="U58" s="232">
        <v>0.53</v>
      </c>
      <c r="V58" s="232">
        <f>ROUND(E58*U58,2)</f>
        <v>0.53</v>
      </c>
      <c r="W58" s="232"/>
      <c r="X58" s="232" t="s">
        <v>222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223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5" t="s">
        <v>1445</v>
      </c>
      <c r="D59" s="264"/>
      <c r="E59" s="265">
        <v>1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2"/>
      <c r="Z59" s="212"/>
      <c r="AA59" s="212"/>
      <c r="AB59" s="212"/>
      <c r="AC59" s="212"/>
      <c r="AD59" s="212"/>
      <c r="AE59" s="212"/>
      <c r="AF59" s="212"/>
      <c r="AG59" s="212" t="s">
        <v>243</v>
      </c>
      <c r="AH59" s="212">
        <v>5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1">
        <v>26</v>
      </c>
      <c r="B60" s="242" t="s">
        <v>593</v>
      </c>
      <c r="C60" s="256" t="s">
        <v>594</v>
      </c>
      <c r="D60" s="243" t="s">
        <v>207</v>
      </c>
      <c r="E60" s="244">
        <v>2</v>
      </c>
      <c r="F60" s="245"/>
      <c r="G60" s="246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5.9000000000000003E-4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181</v>
      </c>
      <c r="T60" s="232" t="s">
        <v>241</v>
      </c>
      <c r="U60" s="232">
        <v>0.55100000000000005</v>
      </c>
      <c r="V60" s="232">
        <f>ROUND(E60*U60,2)</f>
        <v>1.1000000000000001</v>
      </c>
      <c r="W60" s="232"/>
      <c r="X60" s="232" t="s">
        <v>222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223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75" t="s">
        <v>1446</v>
      </c>
      <c r="D61" s="264"/>
      <c r="E61" s="265">
        <v>2</v>
      </c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2"/>
      <c r="Z61" s="212"/>
      <c r="AA61" s="212"/>
      <c r="AB61" s="212"/>
      <c r="AC61" s="212"/>
      <c r="AD61" s="212"/>
      <c r="AE61" s="212"/>
      <c r="AF61" s="212"/>
      <c r="AG61" s="212" t="s">
        <v>243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7">
        <v>27</v>
      </c>
      <c r="B62" s="248" t="s">
        <v>1447</v>
      </c>
      <c r="C62" s="255" t="s">
        <v>674</v>
      </c>
      <c r="D62" s="249" t="s">
        <v>334</v>
      </c>
      <c r="E62" s="250">
        <v>6.198E-2</v>
      </c>
      <c r="F62" s="251"/>
      <c r="G62" s="252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181</v>
      </c>
      <c r="T62" s="232" t="s">
        <v>241</v>
      </c>
      <c r="U62" s="232">
        <v>4.0430000000000001</v>
      </c>
      <c r="V62" s="232">
        <f>ROUND(E62*U62,2)</f>
        <v>0.25</v>
      </c>
      <c r="W62" s="232"/>
      <c r="X62" s="232" t="s">
        <v>335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336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35" t="s">
        <v>176</v>
      </c>
      <c r="B63" s="236" t="s">
        <v>123</v>
      </c>
      <c r="C63" s="254" t="s">
        <v>124</v>
      </c>
      <c r="D63" s="237"/>
      <c r="E63" s="238"/>
      <c r="F63" s="239"/>
      <c r="G63" s="240">
        <f>SUMIF(AG64:AG88,"&lt;&gt;NOR",G64:G88)</f>
        <v>0</v>
      </c>
      <c r="H63" s="234"/>
      <c r="I63" s="234">
        <f>SUM(I64:I88)</f>
        <v>0</v>
      </c>
      <c r="J63" s="234"/>
      <c r="K63" s="234">
        <f>SUM(K64:K88)</f>
        <v>0</v>
      </c>
      <c r="L63" s="234"/>
      <c r="M63" s="234">
        <f>SUM(M64:M88)</f>
        <v>0</v>
      </c>
      <c r="N63" s="234"/>
      <c r="O63" s="234">
        <f>SUM(O64:O88)</f>
        <v>1.2100000000000002</v>
      </c>
      <c r="P63" s="234"/>
      <c r="Q63" s="234">
        <f>SUM(Q64:Q88)</f>
        <v>7.28</v>
      </c>
      <c r="R63" s="234"/>
      <c r="S63" s="234"/>
      <c r="T63" s="234"/>
      <c r="U63" s="234"/>
      <c r="V63" s="234">
        <f>SUM(V64:V88)</f>
        <v>240.31</v>
      </c>
      <c r="W63" s="234"/>
      <c r="X63" s="234"/>
      <c r="AG63" t="s">
        <v>177</v>
      </c>
    </row>
    <row r="64" spans="1:60" ht="22.5" outlineLevel="1" x14ac:dyDescent="0.2">
      <c r="A64" s="241">
        <v>28</v>
      </c>
      <c r="B64" s="242" t="s">
        <v>689</v>
      </c>
      <c r="C64" s="256" t="s">
        <v>690</v>
      </c>
      <c r="D64" s="243" t="s">
        <v>295</v>
      </c>
      <c r="E64" s="244">
        <v>509</v>
      </c>
      <c r="F64" s="245"/>
      <c r="G64" s="246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9.0000000000000006E-5</v>
      </c>
      <c r="O64" s="232">
        <f>ROUND(E64*N64,2)</f>
        <v>0.05</v>
      </c>
      <c r="P64" s="232">
        <v>8.5800000000000008E-3</v>
      </c>
      <c r="Q64" s="232">
        <f>ROUND(E64*P64,2)</f>
        <v>4.37</v>
      </c>
      <c r="R64" s="232"/>
      <c r="S64" s="232" t="s">
        <v>181</v>
      </c>
      <c r="T64" s="232" t="s">
        <v>241</v>
      </c>
      <c r="U64" s="232">
        <v>0.10299999999999999</v>
      </c>
      <c r="V64" s="232">
        <f>ROUND(E64*U64,2)</f>
        <v>52.43</v>
      </c>
      <c r="W64" s="232"/>
      <c r="X64" s="232" t="s">
        <v>222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223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5" t="s">
        <v>1448</v>
      </c>
      <c r="D65" s="264"/>
      <c r="E65" s="265">
        <v>34</v>
      </c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2"/>
      <c r="Z65" s="212"/>
      <c r="AA65" s="212"/>
      <c r="AB65" s="212"/>
      <c r="AC65" s="212"/>
      <c r="AD65" s="212"/>
      <c r="AE65" s="212"/>
      <c r="AF65" s="212"/>
      <c r="AG65" s="212" t="s">
        <v>243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75" t="s">
        <v>1449</v>
      </c>
      <c r="D66" s="264"/>
      <c r="E66" s="265">
        <v>44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243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5" t="s">
        <v>1450</v>
      </c>
      <c r="D67" s="264"/>
      <c r="E67" s="265">
        <v>315</v>
      </c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12"/>
      <c r="Z67" s="212"/>
      <c r="AA67" s="212"/>
      <c r="AB67" s="212"/>
      <c r="AC67" s="212"/>
      <c r="AD67" s="212"/>
      <c r="AE67" s="212"/>
      <c r="AF67" s="212"/>
      <c r="AG67" s="212" t="s">
        <v>243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5" t="s">
        <v>1451</v>
      </c>
      <c r="D68" s="264"/>
      <c r="E68" s="265">
        <v>66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243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5" t="s">
        <v>1452</v>
      </c>
      <c r="D69" s="264"/>
      <c r="E69" s="265">
        <v>20</v>
      </c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12"/>
      <c r="Z69" s="212"/>
      <c r="AA69" s="212"/>
      <c r="AB69" s="212"/>
      <c r="AC69" s="212"/>
      <c r="AD69" s="212"/>
      <c r="AE69" s="212"/>
      <c r="AF69" s="212"/>
      <c r="AG69" s="212" t="s">
        <v>243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5" t="s">
        <v>1453</v>
      </c>
      <c r="D70" s="264"/>
      <c r="E70" s="265">
        <v>20</v>
      </c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243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5" t="s">
        <v>1454</v>
      </c>
      <c r="D71" s="264"/>
      <c r="E71" s="265">
        <v>10</v>
      </c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12"/>
      <c r="Z71" s="212"/>
      <c r="AA71" s="212"/>
      <c r="AB71" s="212"/>
      <c r="AC71" s="212"/>
      <c r="AD71" s="212"/>
      <c r="AE71" s="212"/>
      <c r="AF71" s="212"/>
      <c r="AG71" s="212" t="s">
        <v>243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1">
        <v>29</v>
      </c>
      <c r="B72" s="242" t="s">
        <v>713</v>
      </c>
      <c r="C72" s="256" t="s">
        <v>714</v>
      </c>
      <c r="D72" s="243" t="s">
        <v>295</v>
      </c>
      <c r="E72" s="244">
        <v>210</v>
      </c>
      <c r="F72" s="245"/>
      <c r="G72" s="246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2">
        <v>1E-4</v>
      </c>
      <c r="O72" s="232">
        <f>ROUND(E72*N72,2)</f>
        <v>0.02</v>
      </c>
      <c r="P72" s="232">
        <v>1.384E-2</v>
      </c>
      <c r="Q72" s="232">
        <f>ROUND(E72*P72,2)</f>
        <v>2.91</v>
      </c>
      <c r="R72" s="232"/>
      <c r="S72" s="232" t="s">
        <v>181</v>
      </c>
      <c r="T72" s="232" t="s">
        <v>241</v>
      </c>
      <c r="U72" s="232">
        <v>0.19800000000000001</v>
      </c>
      <c r="V72" s="232">
        <f>ROUND(E72*U72,2)</f>
        <v>41.58</v>
      </c>
      <c r="W72" s="232"/>
      <c r="X72" s="232" t="s">
        <v>222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223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5" t="s">
        <v>1455</v>
      </c>
      <c r="D73" s="264"/>
      <c r="E73" s="265">
        <v>18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243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5" t="s">
        <v>1456</v>
      </c>
      <c r="D74" s="264"/>
      <c r="E74" s="265">
        <v>154</v>
      </c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12"/>
      <c r="Z74" s="212"/>
      <c r="AA74" s="212"/>
      <c r="AB74" s="212"/>
      <c r="AC74" s="212"/>
      <c r="AD74" s="212"/>
      <c r="AE74" s="212"/>
      <c r="AF74" s="212"/>
      <c r="AG74" s="212" t="s">
        <v>243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5" t="s">
        <v>1457</v>
      </c>
      <c r="D75" s="264"/>
      <c r="E75" s="265">
        <v>38</v>
      </c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12"/>
      <c r="Z75" s="212"/>
      <c r="AA75" s="212"/>
      <c r="AB75" s="212"/>
      <c r="AC75" s="212"/>
      <c r="AD75" s="212"/>
      <c r="AE75" s="212"/>
      <c r="AF75" s="212"/>
      <c r="AG75" s="212" t="s">
        <v>243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1">
        <v>30</v>
      </c>
      <c r="B76" s="242" t="s">
        <v>682</v>
      </c>
      <c r="C76" s="256" t="s">
        <v>683</v>
      </c>
      <c r="D76" s="243" t="s">
        <v>295</v>
      </c>
      <c r="E76" s="244">
        <v>6</v>
      </c>
      <c r="F76" s="245"/>
      <c r="G76" s="246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2">
        <v>8.2699999999999996E-3</v>
      </c>
      <c r="O76" s="232">
        <f>ROUND(E76*N76,2)</f>
        <v>0.05</v>
      </c>
      <c r="P76" s="232">
        <v>0</v>
      </c>
      <c r="Q76" s="232">
        <f>ROUND(E76*P76,2)</f>
        <v>0</v>
      </c>
      <c r="R76" s="232"/>
      <c r="S76" s="232" t="s">
        <v>181</v>
      </c>
      <c r="T76" s="232" t="s">
        <v>241</v>
      </c>
      <c r="U76" s="232">
        <v>0.73499999999999999</v>
      </c>
      <c r="V76" s="232">
        <f>ROUND(E76*U76,2)</f>
        <v>4.41</v>
      </c>
      <c r="W76" s="232"/>
      <c r="X76" s="232" t="s">
        <v>222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223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6" t="s">
        <v>1458</v>
      </c>
      <c r="D77" s="272"/>
      <c r="E77" s="272"/>
      <c r="F77" s="272"/>
      <c r="G77" s="27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316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1">
        <v>31</v>
      </c>
      <c r="B78" s="242" t="s">
        <v>1459</v>
      </c>
      <c r="C78" s="256" t="s">
        <v>1460</v>
      </c>
      <c r="D78" s="243" t="s">
        <v>295</v>
      </c>
      <c r="E78" s="244">
        <v>87</v>
      </c>
      <c r="F78" s="245"/>
      <c r="G78" s="246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2">
        <v>1.0120000000000001E-2</v>
      </c>
      <c r="O78" s="232">
        <f>ROUND(E78*N78,2)</f>
        <v>0.88</v>
      </c>
      <c r="P78" s="232">
        <v>0</v>
      </c>
      <c r="Q78" s="232">
        <f>ROUND(E78*P78,2)</f>
        <v>0</v>
      </c>
      <c r="R78" s="232"/>
      <c r="S78" s="232" t="s">
        <v>181</v>
      </c>
      <c r="T78" s="232" t="s">
        <v>241</v>
      </c>
      <c r="U78" s="232">
        <v>0.82799999999999996</v>
      </c>
      <c r="V78" s="232">
        <f>ROUND(E78*U78,2)</f>
        <v>72.040000000000006</v>
      </c>
      <c r="W78" s="232"/>
      <c r="X78" s="232" t="s">
        <v>222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223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76" t="s">
        <v>1458</v>
      </c>
      <c r="D79" s="272"/>
      <c r="E79" s="272"/>
      <c r="F79" s="272"/>
      <c r="G79" s="27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316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75" t="s">
        <v>1452</v>
      </c>
      <c r="D80" s="264"/>
      <c r="E80" s="265">
        <v>20</v>
      </c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12"/>
      <c r="Z80" s="212"/>
      <c r="AA80" s="212"/>
      <c r="AB80" s="212"/>
      <c r="AC80" s="212"/>
      <c r="AD80" s="212"/>
      <c r="AE80" s="212"/>
      <c r="AF80" s="212"/>
      <c r="AG80" s="212" t="s">
        <v>243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75" t="s">
        <v>1461</v>
      </c>
      <c r="D81" s="264"/>
      <c r="E81" s="265">
        <v>8</v>
      </c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243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75" t="s">
        <v>1462</v>
      </c>
      <c r="D82" s="264"/>
      <c r="E82" s="265">
        <v>59</v>
      </c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12"/>
      <c r="Z82" s="212"/>
      <c r="AA82" s="212"/>
      <c r="AB82" s="212"/>
      <c r="AC82" s="212"/>
      <c r="AD82" s="212"/>
      <c r="AE82" s="212"/>
      <c r="AF82" s="212"/>
      <c r="AG82" s="212" t="s">
        <v>243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1">
        <v>32</v>
      </c>
      <c r="B83" s="242" t="s">
        <v>695</v>
      </c>
      <c r="C83" s="256" t="s">
        <v>696</v>
      </c>
      <c r="D83" s="243" t="s">
        <v>295</v>
      </c>
      <c r="E83" s="244">
        <v>10</v>
      </c>
      <c r="F83" s="245"/>
      <c r="G83" s="246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2">
        <v>9.8499999999999994E-3</v>
      </c>
      <c r="O83" s="232">
        <f>ROUND(E83*N83,2)</f>
        <v>0.1</v>
      </c>
      <c r="P83" s="232">
        <v>0</v>
      </c>
      <c r="Q83" s="232">
        <f>ROUND(E83*P83,2)</f>
        <v>0</v>
      </c>
      <c r="R83" s="232"/>
      <c r="S83" s="232" t="s">
        <v>181</v>
      </c>
      <c r="T83" s="232" t="s">
        <v>241</v>
      </c>
      <c r="U83" s="232">
        <v>0.91900000000000004</v>
      </c>
      <c r="V83" s="232">
        <f>ROUND(E83*U83,2)</f>
        <v>9.19</v>
      </c>
      <c r="W83" s="232"/>
      <c r="X83" s="232" t="s">
        <v>222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223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76" t="s">
        <v>1458</v>
      </c>
      <c r="D84" s="272"/>
      <c r="E84" s="272"/>
      <c r="F84" s="272"/>
      <c r="G84" s="27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316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1">
        <v>33</v>
      </c>
      <c r="B85" s="242" t="s">
        <v>698</v>
      </c>
      <c r="C85" s="256" t="s">
        <v>699</v>
      </c>
      <c r="D85" s="243" t="s">
        <v>295</v>
      </c>
      <c r="E85" s="244">
        <v>8</v>
      </c>
      <c r="F85" s="245"/>
      <c r="G85" s="246">
        <f>ROUND(E85*F85,2)</f>
        <v>0</v>
      </c>
      <c r="H85" s="233"/>
      <c r="I85" s="232">
        <f>ROUND(E85*H85,2)</f>
        <v>0</v>
      </c>
      <c r="J85" s="233"/>
      <c r="K85" s="232">
        <f>ROUND(E85*J85,2)</f>
        <v>0</v>
      </c>
      <c r="L85" s="232">
        <v>21</v>
      </c>
      <c r="M85" s="232">
        <f>G85*(1+L85/100)</f>
        <v>0</v>
      </c>
      <c r="N85" s="232">
        <v>1.362E-2</v>
      </c>
      <c r="O85" s="232">
        <f>ROUND(E85*N85,2)</f>
        <v>0.11</v>
      </c>
      <c r="P85" s="232">
        <v>0</v>
      </c>
      <c r="Q85" s="232">
        <f>ROUND(E85*P85,2)</f>
        <v>0</v>
      </c>
      <c r="R85" s="232"/>
      <c r="S85" s="232" t="s">
        <v>181</v>
      </c>
      <c r="T85" s="232" t="s">
        <v>241</v>
      </c>
      <c r="U85" s="232">
        <v>1.04</v>
      </c>
      <c r="V85" s="232">
        <f>ROUND(E85*U85,2)</f>
        <v>8.32</v>
      </c>
      <c r="W85" s="232"/>
      <c r="X85" s="232" t="s">
        <v>222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6" t="s">
        <v>1458</v>
      </c>
      <c r="D86" s="272"/>
      <c r="E86" s="272"/>
      <c r="F86" s="272"/>
      <c r="G86" s="27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316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7">
        <v>34</v>
      </c>
      <c r="B87" s="248" t="s">
        <v>1463</v>
      </c>
      <c r="C87" s="255" t="s">
        <v>1464</v>
      </c>
      <c r="D87" s="249" t="s">
        <v>334</v>
      </c>
      <c r="E87" s="250">
        <v>7.3436199999999996</v>
      </c>
      <c r="F87" s="251"/>
      <c r="G87" s="252">
        <f>ROUND(E87*F87,2)</f>
        <v>0</v>
      </c>
      <c r="H87" s="233"/>
      <c r="I87" s="232">
        <f>ROUND(E87*H87,2)</f>
        <v>0</v>
      </c>
      <c r="J87" s="233"/>
      <c r="K87" s="232">
        <f>ROUND(E87*J87,2)</f>
        <v>0</v>
      </c>
      <c r="L87" s="232">
        <v>21</v>
      </c>
      <c r="M87" s="232">
        <f>G87*(1+L87/100)</f>
        <v>0</v>
      </c>
      <c r="N87" s="232">
        <v>0</v>
      </c>
      <c r="O87" s="232">
        <f>ROUND(E87*N87,2)</f>
        <v>0</v>
      </c>
      <c r="P87" s="232">
        <v>0</v>
      </c>
      <c r="Q87" s="232">
        <f>ROUND(E87*P87,2)</f>
        <v>0</v>
      </c>
      <c r="R87" s="232"/>
      <c r="S87" s="232" t="s">
        <v>181</v>
      </c>
      <c r="T87" s="232" t="s">
        <v>241</v>
      </c>
      <c r="U87" s="232">
        <v>3.5630000000000002</v>
      </c>
      <c r="V87" s="232">
        <f>ROUND(E87*U87,2)</f>
        <v>26.17</v>
      </c>
      <c r="W87" s="232"/>
      <c r="X87" s="232" t="s">
        <v>343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344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7">
        <v>35</v>
      </c>
      <c r="B88" s="248" t="s">
        <v>1463</v>
      </c>
      <c r="C88" s="255" t="s">
        <v>1464</v>
      </c>
      <c r="D88" s="249" t="s">
        <v>334</v>
      </c>
      <c r="E88" s="250">
        <v>7.3436199999999996</v>
      </c>
      <c r="F88" s="251"/>
      <c r="G88" s="252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2">
        <v>0</v>
      </c>
      <c r="O88" s="232">
        <f>ROUND(E88*N88,2)</f>
        <v>0</v>
      </c>
      <c r="P88" s="232">
        <v>0</v>
      </c>
      <c r="Q88" s="232">
        <f>ROUND(E88*P88,2)</f>
        <v>0</v>
      </c>
      <c r="R88" s="232"/>
      <c r="S88" s="232" t="s">
        <v>181</v>
      </c>
      <c r="T88" s="232" t="s">
        <v>241</v>
      </c>
      <c r="U88" s="232">
        <v>3.5630000000000002</v>
      </c>
      <c r="V88" s="232">
        <f>ROUND(E88*U88,2)</f>
        <v>26.17</v>
      </c>
      <c r="W88" s="232"/>
      <c r="X88" s="232" t="s">
        <v>343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344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5" t="s">
        <v>176</v>
      </c>
      <c r="B89" s="236" t="s">
        <v>125</v>
      </c>
      <c r="C89" s="254" t="s">
        <v>126</v>
      </c>
      <c r="D89" s="237"/>
      <c r="E89" s="238"/>
      <c r="F89" s="239"/>
      <c r="G89" s="240">
        <f>SUMIF(AG90:AG133,"&lt;&gt;NOR",G90:G133)</f>
        <v>0</v>
      </c>
      <c r="H89" s="234"/>
      <c r="I89" s="234">
        <f>SUM(I90:I133)</f>
        <v>0</v>
      </c>
      <c r="J89" s="234"/>
      <c r="K89" s="234">
        <f>SUM(K90:K133)</f>
        <v>0</v>
      </c>
      <c r="L89" s="234"/>
      <c r="M89" s="234">
        <f>SUM(M90:M133)</f>
        <v>0</v>
      </c>
      <c r="N89" s="234"/>
      <c r="O89" s="234">
        <f>SUM(O90:O133)</f>
        <v>0.1</v>
      </c>
      <c r="P89" s="234"/>
      <c r="Q89" s="234">
        <f>SUM(Q90:Q133)</f>
        <v>0.37</v>
      </c>
      <c r="R89" s="234"/>
      <c r="S89" s="234"/>
      <c r="T89" s="234"/>
      <c r="U89" s="234"/>
      <c r="V89" s="234">
        <f>SUM(V90:V133)</f>
        <v>24.460000000000004</v>
      </c>
      <c r="W89" s="234"/>
      <c r="X89" s="234"/>
      <c r="AG89" t="s">
        <v>177</v>
      </c>
    </row>
    <row r="90" spans="1:60" outlineLevel="1" x14ac:dyDescent="0.2">
      <c r="A90" s="241">
        <v>36</v>
      </c>
      <c r="B90" s="242" t="s">
        <v>759</v>
      </c>
      <c r="C90" s="256" t="s">
        <v>760</v>
      </c>
      <c r="D90" s="243" t="s">
        <v>269</v>
      </c>
      <c r="E90" s="244">
        <v>4</v>
      </c>
      <c r="F90" s="245"/>
      <c r="G90" s="246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2">
        <v>2.0000000000000002E-5</v>
      </c>
      <c r="O90" s="232">
        <f>ROUND(E90*N90,2)</f>
        <v>0</v>
      </c>
      <c r="P90" s="232">
        <v>3.9E-2</v>
      </c>
      <c r="Q90" s="232">
        <f>ROUND(E90*P90,2)</f>
        <v>0.16</v>
      </c>
      <c r="R90" s="232"/>
      <c r="S90" s="232" t="s">
        <v>181</v>
      </c>
      <c r="T90" s="232" t="s">
        <v>241</v>
      </c>
      <c r="U90" s="232">
        <v>0.70699999999999996</v>
      </c>
      <c r="V90" s="232">
        <f>ROUND(E90*U90,2)</f>
        <v>2.83</v>
      </c>
      <c r="W90" s="232"/>
      <c r="X90" s="232" t="s">
        <v>222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223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75" t="s">
        <v>1465</v>
      </c>
      <c r="D91" s="264"/>
      <c r="E91" s="265">
        <v>4</v>
      </c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243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1">
        <v>37</v>
      </c>
      <c r="B92" s="242" t="s">
        <v>774</v>
      </c>
      <c r="C92" s="256" t="s">
        <v>775</v>
      </c>
      <c r="D92" s="243" t="s">
        <v>269</v>
      </c>
      <c r="E92" s="244">
        <v>2</v>
      </c>
      <c r="F92" s="245"/>
      <c r="G92" s="246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2">
        <v>2.0000000000000002E-5</v>
      </c>
      <c r="O92" s="232">
        <f>ROUND(E92*N92,2)</f>
        <v>0</v>
      </c>
      <c r="P92" s="232">
        <v>8.3000000000000004E-2</v>
      </c>
      <c r="Q92" s="232">
        <f>ROUND(E92*P92,2)</f>
        <v>0.17</v>
      </c>
      <c r="R92" s="232"/>
      <c r="S92" s="232" t="s">
        <v>181</v>
      </c>
      <c r="T92" s="232" t="s">
        <v>241</v>
      </c>
      <c r="U92" s="232">
        <v>1.238</v>
      </c>
      <c r="V92" s="232">
        <f>ROUND(E92*U92,2)</f>
        <v>2.48</v>
      </c>
      <c r="W92" s="232"/>
      <c r="X92" s="232" t="s">
        <v>222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223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75" t="s">
        <v>1466</v>
      </c>
      <c r="D93" s="264"/>
      <c r="E93" s="265">
        <v>2</v>
      </c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243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1">
        <v>38</v>
      </c>
      <c r="B94" s="242" t="s">
        <v>1467</v>
      </c>
      <c r="C94" s="256" t="s">
        <v>1468</v>
      </c>
      <c r="D94" s="243" t="s">
        <v>269</v>
      </c>
      <c r="E94" s="244">
        <v>1</v>
      </c>
      <c r="F94" s="245"/>
      <c r="G94" s="246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2">
        <v>0</v>
      </c>
      <c r="O94" s="232">
        <f>ROUND(E94*N94,2)</f>
        <v>0</v>
      </c>
      <c r="P94" s="232">
        <v>3.3800000000000002E-3</v>
      </c>
      <c r="Q94" s="232">
        <f>ROUND(E94*P94,2)</f>
        <v>0</v>
      </c>
      <c r="R94" s="232"/>
      <c r="S94" s="232" t="s">
        <v>181</v>
      </c>
      <c r="T94" s="232" t="s">
        <v>241</v>
      </c>
      <c r="U94" s="232">
        <v>0.73799999999999999</v>
      </c>
      <c r="V94" s="232">
        <f>ROUND(E94*U94,2)</f>
        <v>0.74</v>
      </c>
      <c r="W94" s="232"/>
      <c r="X94" s="232" t="s">
        <v>222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223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75" t="s">
        <v>1434</v>
      </c>
      <c r="D95" s="264"/>
      <c r="E95" s="265">
        <v>1</v>
      </c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243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1">
        <v>39</v>
      </c>
      <c r="B96" s="242" t="s">
        <v>1469</v>
      </c>
      <c r="C96" s="256" t="s">
        <v>1470</v>
      </c>
      <c r="D96" s="243" t="s">
        <v>269</v>
      </c>
      <c r="E96" s="244">
        <v>2</v>
      </c>
      <c r="F96" s="245"/>
      <c r="G96" s="246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2">
        <v>0</v>
      </c>
      <c r="O96" s="232">
        <f>ROUND(E96*N96,2)</f>
        <v>0</v>
      </c>
      <c r="P96" s="232">
        <v>6.6E-4</v>
      </c>
      <c r="Q96" s="232">
        <f>ROUND(E96*P96,2)</f>
        <v>0</v>
      </c>
      <c r="R96" s="232"/>
      <c r="S96" s="232" t="s">
        <v>181</v>
      </c>
      <c r="T96" s="232" t="s">
        <v>241</v>
      </c>
      <c r="U96" s="232">
        <v>0.35399999999999998</v>
      </c>
      <c r="V96" s="232">
        <f>ROUND(E96*U96,2)</f>
        <v>0.71</v>
      </c>
      <c r="W96" s="232"/>
      <c r="X96" s="232" t="s">
        <v>222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223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75" t="s">
        <v>1437</v>
      </c>
      <c r="D97" s="264"/>
      <c r="E97" s="265">
        <v>1</v>
      </c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243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75" t="s">
        <v>1438</v>
      </c>
      <c r="D98" s="264"/>
      <c r="E98" s="265">
        <v>1</v>
      </c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243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1">
        <v>40</v>
      </c>
      <c r="B99" s="242" t="s">
        <v>805</v>
      </c>
      <c r="C99" s="256" t="s">
        <v>806</v>
      </c>
      <c r="D99" s="243" t="s">
        <v>269</v>
      </c>
      <c r="E99" s="244">
        <v>11</v>
      </c>
      <c r="F99" s="245"/>
      <c r="G99" s="246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2">
        <v>2.1000000000000001E-4</v>
      </c>
      <c r="O99" s="232">
        <f>ROUND(E99*N99,2)</f>
        <v>0</v>
      </c>
      <c r="P99" s="232">
        <v>3.5000000000000001E-3</v>
      </c>
      <c r="Q99" s="232">
        <f>ROUND(E99*P99,2)</f>
        <v>0.04</v>
      </c>
      <c r="R99" s="232"/>
      <c r="S99" s="232" t="s">
        <v>181</v>
      </c>
      <c r="T99" s="232" t="s">
        <v>241</v>
      </c>
      <c r="U99" s="232">
        <v>0.374</v>
      </c>
      <c r="V99" s="232">
        <f>ROUND(E99*U99,2)</f>
        <v>4.1100000000000003</v>
      </c>
      <c r="W99" s="232"/>
      <c r="X99" s="232" t="s">
        <v>222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223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75" t="s">
        <v>1471</v>
      </c>
      <c r="D100" s="264"/>
      <c r="E100" s="265">
        <v>4</v>
      </c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243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75" t="s">
        <v>1472</v>
      </c>
      <c r="D101" s="264"/>
      <c r="E101" s="265">
        <v>3</v>
      </c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243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75" t="s">
        <v>1473</v>
      </c>
      <c r="D102" s="264"/>
      <c r="E102" s="265">
        <v>2</v>
      </c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243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75" t="s">
        <v>1474</v>
      </c>
      <c r="D103" s="264"/>
      <c r="E103" s="265">
        <v>2</v>
      </c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243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7">
        <v>41</v>
      </c>
      <c r="B104" s="248" t="s">
        <v>1475</v>
      </c>
      <c r="C104" s="255" t="s">
        <v>1476</v>
      </c>
      <c r="D104" s="249" t="s">
        <v>269</v>
      </c>
      <c r="E104" s="250">
        <v>6</v>
      </c>
      <c r="F104" s="251"/>
      <c r="G104" s="252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2">
        <v>1.24E-3</v>
      </c>
      <c r="O104" s="232">
        <f>ROUND(E104*N104,2)</f>
        <v>0.01</v>
      </c>
      <c r="P104" s="232">
        <v>0</v>
      </c>
      <c r="Q104" s="232">
        <f>ROUND(E104*P104,2)</f>
        <v>0</v>
      </c>
      <c r="R104" s="232"/>
      <c r="S104" s="232" t="s">
        <v>181</v>
      </c>
      <c r="T104" s="232" t="s">
        <v>241</v>
      </c>
      <c r="U104" s="232">
        <v>0.42399999999999999</v>
      </c>
      <c r="V104" s="232">
        <f>ROUND(E104*U104,2)</f>
        <v>2.54</v>
      </c>
      <c r="W104" s="232"/>
      <c r="X104" s="232" t="s">
        <v>222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223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7">
        <v>42</v>
      </c>
      <c r="B105" s="248" t="s">
        <v>1477</v>
      </c>
      <c r="C105" s="255" t="s">
        <v>1478</v>
      </c>
      <c r="D105" s="249" t="s">
        <v>269</v>
      </c>
      <c r="E105" s="250">
        <v>1</v>
      </c>
      <c r="F105" s="251"/>
      <c r="G105" s="252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7.6999999999999996E-4</v>
      </c>
      <c r="O105" s="232">
        <f>ROUND(E105*N105,2)</f>
        <v>0</v>
      </c>
      <c r="P105" s="232">
        <v>0</v>
      </c>
      <c r="Q105" s="232">
        <f>ROUND(E105*P105,2)</f>
        <v>0</v>
      </c>
      <c r="R105" s="232"/>
      <c r="S105" s="232" t="s">
        <v>181</v>
      </c>
      <c r="T105" s="232" t="s">
        <v>241</v>
      </c>
      <c r="U105" s="232">
        <v>0.35099999999999998</v>
      </c>
      <c r="V105" s="232">
        <f>ROUND(E105*U105,2)</f>
        <v>0.35</v>
      </c>
      <c r="W105" s="232"/>
      <c r="X105" s="232" t="s">
        <v>222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223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7">
        <v>43</v>
      </c>
      <c r="B106" s="248" t="s">
        <v>1479</v>
      </c>
      <c r="C106" s="255" t="s">
        <v>1480</v>
      </c>
      <c r="D106" s="249" t="s">
        <v>269</v>
      </c>
      <c r="E106" s="250">
        <v>6</v>
      </c>
      <c r="F106" s="251"/>
      <c r="G106" s="252">
        <f>ROUND(E106*F106,2)</f>
        <v>0</v>
      </c>
      <c r="H106" s="233"/>
      <c r="I106" s="232">
        <f>ROUND(E106*H106,2)</f>
        <v>0</v>
      </c>
      <c r="J106" s="233"/>
      <c r="K106" s="232">
        <f>ROUND(E106*J106,2)</f>
        <v>0</v>
      </c>
      <c r="L106" s="232">
        <v>21</v>
      </c>
      <c r="M106" s="232">
        <f>G106*(1+L106/100)</f>
        <v>0</v>
      </c>
      <c r="N106" s="232">
        <v>8.3000000000000001E-4</v>
      </c>
      <c r="O106" s="232">
        <f>ROUND(E106*N106,2)</f>
        <v>0</v>
      </c>
      <c r="P106" s="232">
        <v>0</v>
      </c>
      <c r="Q106" s="232">
        <f>ROUND(E106*P106,2)</f>
        <v>0</v>
      </c>
      <c r="R106" s="232"/>
      <c r="S106" s="232" t="s">
        <v>181</v>
      </c>
      <c r="T106" s="232" t="s">
        <v>241</v>
      </c>
      <c r="U106" s="232">
        <v>0.38100000000000001</v>
      </c>
      <c r="V106" s="232">
        <f>ROUND(E106*U106,2)</f>
        <v>2.29</v>
      </c>
      <c r="W106" s="232"/>
      <c r="X106" s="232" t="s">
        <v>222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223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1">
        <v>44</v>
      </c>
      <c r="B107" s="242" t="s">
        <v>1481</v>
      </c>
      <c r="C107" s="256" t="s">
        <v>1482</v>
      </c>
      <c r="D107" s="243" t="s">
        <v>269</v>
      </c>
      <c r="E107" s="244">
        <v>9</v>
      </c>
      <c r="F107" s="245"/>
      <c r="G107" s="246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2">
        <v>2.4000000000000001E-4</v>
      </c>
      <c r="O107" s="232">
        <f>ROUND(E107*N107,2)</f>
        <v>0</v>
      </c>
      <c r="P107" s="232">
        <v>0</v>
      </c>
      <c r="Q107" s="232">
        <f>ROUND(E107*P107,2)</f>
        <v>0</v>
      </c>
      <c r="R107" s="232"/>
      <c r="S107" s="232" t="s">
        <v>181</v>
      </c>
      <c r="T107" s="232" t="s">
        <v>241</v>
      </c>
      <c r="U107" s="232">
        <v>0.27800000000000002</v>
      </c>
      <c r="V107" s="232">
        <f>ROUND(E107*U107,2)</f>
        <v>2.5</v>
      </c>
      <c r="W107" s="232"/>
      <c r="X107" s="232" t="s">
        <v>222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223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75" t="s">
        <v>1483</v>
      </c>
      <c r="D108" s="264"/>
      <c r="E108" s="265">
        <v>6</v>
      </c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243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75" t="s">
        <v>1484</v>
      </c>
      <c r="D109" s="264"/>
      <c r="E109" s="265">
        <v>3</v>
      </c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243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1">
        <v>45</v>
      </c>
      <c r="B110" s="242" t="s">
        <v>1485</v>
      </c>
      <c r="C110" s="256" t="s">
        <v>1486</v>
      </c>
      <c r="D110" s="243" t="s">
        <v>269</v>
      </c>
      <c r="E110" s="244">
        <v>1</v>
      </c>
      <c r="F110" s="245"/>
      <c r="G110" s="246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2">
        <v>0</v>
      </c>
      <c r="O110" s="232">
        <f>ROUND(E110*N110,2)</f>
        <v>0</v>
      </c>
      <c r="P110" s="232">
        <v>0</v>
      </c>
      <c r="Q110" s="232">
        <f>ROUND(E110*P110,2)</f>
        <v>0</v>
      </c>
      <c r="R110" s="232"/>
      <c r="S110" s="232" t="s">
        <v>181</v>
      </c>
      <c r="T110" s="232" t="s">
        <v>241</v>
      </c>
      <c r="U110" s="232">
        <v>0.35</v>
      </c>
      <c r="V110" s="232">
        <f>ROUND(E110*U110,2)</f>
        <v>0.35</v>
      </c>
      <c r="W110" s="232"/>
      <c r="X110" s="232" t="s">
        <v>222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223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75" t="s">
        <v>1487</v>
      </c>
      <c r="D111" s="264"/>
      <c r="E111" s="265">
        <v>1</v>
      </c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243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1">
        <v>46</v>
      </c>
      <c r="B112" s="242" t="s">
        <v>1488</v>
      </c>
      <c r="C112" s="256" t="s">
        <v>1489</v>
      </c>
      <c r="D112" s="243" t="s">
        <v>269</v>
      </c>
      <c r="E112" s="244">
        <v>1</v>
      </c>
      <c r="F112" s="245"/>
      <c r="G112" s="246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2">
        <v>0</v>
      </c>
      <c r="O112" s="232">
        <f>ROUND(E112*N112,2)</f>
        <v>0</v>
      </c>
      <c r="P112" s="232">
        <v>0</v>
      </c>
      <c r="Q112" s="232">
        <f>ROUND(E112*P112,2)</f>
        <v>0</v>
      </c>
      <c r="R112" s="232"/>
      <c r="S112" s="232" t="s">
        <v>181</v>
      </c>
      <c r="T112" s="232" t="s">
        <v>241</v>
      </c>
      <c r="U112" s="232">
        <v>0.26800000000000002</v>
      </c>
      <c r="V112" s="232">
        <f>ROUND(E112*U112,2)</f>
        <v>0.27</v>
      </c>
      <c r="W112" s="232"/>
      <c r="X112" s="232" t="s">
        <v>222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223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5" t="s">
        <v>1490</v>
      </c>
      <c r="D113" s="264"/>
      <c r="E113" s="265">
        <v>1</v>
      </c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243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47">
        <v>47</v>
      </c>
      <c r="B114" s="248" t="s">
        <v>789</v>
      </c>
      <c r="C114" s="255" t="s">
        <v>1491</v>
      </c>
      <c r="D114" s="249" t="s">
        <v>269</v>
      </c>
      <c r="E114" s="250">
        <v>2</v>
      </c>
      <c r="F114" s="251"/>
      <c r="G114" s="252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2">
        <v>4.1399999999999996E-3</v>
      </c>
      <c r="O114" s="232">
        <f>ROUND(E114*N114,2)</f>
        <v>0.01</v>
      </c>
      <c r="P114" s="232">
        <v>0</v>
      </c>
      <c r="Q114" s="232">
        <f>ROUND(E114*P114,2)</f>
        <v>0</v>
      </c>
      <c r="R114" s="232"/>
      <c r="S114" s="232" t="s">
        <v>181</v>
      </c>
      <c r="T114" s="232" t="s">
        <v>241</v>
      </c>
      <c r="U114" s="232">
        <v>0.151</v>
      </c>
      <c r="V114" s="232">
        <f>ROUND(E114*U114,2)</f>
        <v>0.3</v>
      </c>
      <c r="W114" s="232"/>
      <c r="X114" s="232" t="s">
        <v>222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223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41">
        <v>48</v>
      </c>
      <c r="B115" s="242" t="s">
        <v>1492</v>
      </c>
      <c r="C115" s="256" t="s">
        <v>1493</v>
      </c>
      <c r="D115" s="243" t="s">
        <v>269</v>
      </c>
      <c r="E115" s="244">
        <v>2</v>
      </c>
      <c r="F115" s="245"/>
      <c r="G115" s="246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2">
        <v>0</v>
      </c>
      <c r="O115" s="232">
        <f>ROUND(E115*N115,2)</f>
        <v>0</v>
      </c>
      <c r="P115" s="232">
        <v>0</v>
      </c>
      <c r="Q115" s="232">
        <f>ROUND(E115*P115,2)</f>
        <v>0</v>
      </c>
      <c r="R115" s="232"/>
      <c r="S115" s="232" t="s">
        <v>181</v>
      </c>
      <c r="T115" s="232" t="s">
        <v>241</v>
      </c>
      <c r="U115" s="232">
        <v>0.42199999999999999</v>
      </c>
      <c r="V115" s="232">
        <f>ROUND(E115*U115,2)</f>
        <v>0.84</v>
      </c>
      <c r="W115" s="232"/>
      <c r="X115" s="232" t="s">
        <v>222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75" t="s">
        <v>1494</v>
      </c>
      <c r="D116" s="264"/>
      <c r="E116" s="265">
        <v>2</v>
      </c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243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1">
        <v>49</v>
      </c>
      <c r="B117" s="242" t="s">
        <v>1495</v>
      </c>
      <c r="C117" s="256" t="s">
        <v>1496</v>
      </c>
      <c r="D117" s="243" t="s">
        <v>269</v>
      </c>
      <c r="E117" s="244">
        <v>2</v>
      </c>
      <c r="F117" s="245"/>
      <c r="G117" s="246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2"/>
      <c r="S117" s="232" t="s">
        <v>181</v>
      </c>
      <c r="T117" s="232" t="s">
        <v>1497</v>
      </c>
      <c r="U117" s="232">
        <v>0.433</v>
      </c>
      <c r="V117" s="232">
        <f>ROUND(E117*U117,2)</f>
        <v>0.87</v>
      </c>
      <c r="W117" s="232"/>
      <c r="X117" s="232" t="s">
        <v>222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75" t="s">
        <v>1498</v>
      </c>
      <c r="D118" s="264"/>
      <c r="E118" s="265">
        <v>1</v>
      </c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243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75" t="s">
        <v>1499</v>
      </c>
      <c r="D119" s="264"/>
      <c r="E119" s="265">
        <v>1</v>
      </c>
      <c r="F119" s="232"/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243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41">
        <v>50</v>
      </c>
      <c r="B120" s="242" t="s">
        <v>1500</v>
      </c>
      <c r="C120" s="256" t="s">
        <v>1501</v>
      </c>
      <c r="D120" s="243" t="s">
        <v>269</v>
      </c>
      <c r="E120" s="244">
        <v>4</v>
      </c>
      <c r="F120" s="245"/>
      <c r="G120" s="246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2">
        <v>0</v>
      </c>
      <c r="O120" s="232">
        <f>ROUND(E120*N120,2)</f>
        <v>0</v>
      </c>
      <c r="P120" s="232">
        <v>0</v>
      </c>
      <c r="Q120" s="232">
        <f>ROUND(E120*P120,2)</f>
        <v>0</v>
      </c>
      <c r="R120" s="232"/>
      <c r="S120" s="232" t="s">
        <v>181</v>
      </c>
      <c r="T120" s="232" t="s">
        <v>241</v>
      </c>
      <c r="U120" s="232">
        <v>0.51500000000000001</v>
      </c>
      <c r="V120" s="232">
        <f>ROUND(E120*U120,2)</f>
        <v>2.06</v>
      </c>
      <c r="W120" s="232"/>
      <c r="X120" s="232" t="s">
        <v>222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223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75" t="s">
        <v>431</v>
      </c>
      <c r="D121" s="264"/>
      <c r="E121" s="265">
        <v>2</v>
      </c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243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75" t="s">
        <v>1502</v>
      </c>
      <c r="D122" s="264"/>
      <c r="E122" s="265">
        <v>2</v>
      </c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243</v>
      </c>
      <c r="AH122" s="212">
        <v>5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7">
        <v>51</v>
      </c>
      <c r="B123" s="248" t="s">
        <v>1503</v>
      </c>
      <c r="C123" s="255" t="s">
        <v>1504</v>
      </c>
      <c r="D123" s="249" t="s">
        <v>269</v>
      </c>
      <c r="E123" s="250">
        <v>1</v>
      </c>
      <c r="F123" s="251"/>
      <c r="G123" s="252">
        <f>ROUND(E123*F123,2)</f>
        <v>0</v>
      </c>
      <c r="H123" s="233"/>
      <c r="I123" s="232">
        <f>ROUND(E123*H123,2)</f>
        <v>0</v>
      </c>
      <c r="J123" s="233"/>
      <c r="K123" s="232">
        <f>ROUND(E123*J123,2)</f>
        <v>0</v>
      </c>
      <c r="L123" s="232">
        <v>21</v>
      </c>
      <c r="M123" s="232">
        <f>G123*(1+L123/100)</f>
        <v>0</v>
      </c>
      <c r="N123" s="232">
        <v>2.8E-3</v>
      </c>
      <c r="O123" s="232">
        <f>ROUND(E123*N123,2)</f>
        <v>0</v>
      </c>
      <c r="P123" s="232">
        <v>0</v>
      </c>
      <c r="Q123" s="232">
        <f>ROUND(E123*P123,2)</f>
        <v>0</v>
      </c>
      <c r="R123" s="232" t="s">
        <v>270</v>
      </c>
      <c r="S123" s="232" t="s">
        <v>181</v>
      </c>
      <c r="T123" s="232" t="s">
        <v>241</v>
      </c>
      <c r="U123" s="232">
        <v>0</v>
      </c>
      <c r="V123" s="232">
        <f>ROUND(E123*U123,2)</f>
        <v>0</v>
      </c>
      <c r="W123" s="232"/>
      <c r="X123" s="232" t="s">
        <v>271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272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7">
        <v>52</v>
      </c>
      <c r="B124" s="248" t="s">
        <v>1505</v>
      </c>
      <c r="C124" s="255" t="s">
        <v>1506</v>
      </c>
      <c r="D124" s="249" t="s">
        <v>269</v>
      </c>
      <c r="E124" s="250">
        <v>2</v>
      </c>
      <c r="F124" s="251"/>
      <c r="G124" s="252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2">
        <v>4.8999999999999998E-3</v>
      </c>
      <c r="O124" s="232">
        <f>ROUND(E124*N124,2)</f>
        <v>0.01</v>
      </c>
      <c r="P124" s="232">
        <v>0</v>
      </c>
      <c r="Q124" s="232">
        <f>ROUND(E124*P124,2)</f>
        <v>0</v>
      </c>
      <c r="R124" s="232" t="s">
        <v>270</v>
      </c>
      <c r="S124" s="232" t="s">
        <v>181</v>
      </c>
      <c r="T124" s="232" t="s">
        <v>241</v>
      </c>
      <c r="U124" s="232">
        <v>0</v>
      </c>
      <c r="V124" s="232">
        <f>ROUND(E124*U124,2)</f>
        <v>0</v>
      </c>
      <c r="W124" s="232"/>
      <c r="X124" s="232" t="s">
        <v>271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272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41">
        <v>53</v>
      </c>
      <c r="B125" s="242" t="s">
        <v>1507</v>
      </c>
      <c r="C125" s="256" t="s">
        <v>1508</v>
      </c>
      <c r="D125" s="243" t="s">
        <v>499</v>
      </c>
      <c r="E125" s="244">
        <v>1</v>
      </c>
      <c r="F125" s="245"/>
      <c r="G125" s="246">
        <f>ROUND(E125*F125,2)</f>
        <v>0</v>
      </c>
      <c r="H125" s="233"/>
      <c r="I125" s="232">
        <f>ROUND(E125*H125,2)</f>
        <v>0</v>
      </c>
      <c r="J125" s="233"/>
      <c r="K125" s="232">
        <f>ROUND(E125*J125,2)</f>
        <v>0</v>
      </c>
      <c r="L125" s="232">
        <v>21</v>
      </c>
      <c r="M125" s="232">
        <f>G125*(1+L125/100)</f>
        <v>0</v>
      </c>
      <c r="N125" s="232">
        <v>0.01</v>
      </c>
      <c r="O125" s="232">
        <f>ROUND(E125*N125,2)</f>
        <v>0.01</v>
      </c>
      <c r="P125" s="232">
        <v>0</v>
      </c>
      <c r="Q125" s="232">
        <f>ROUND(E125*P125,2)</f>
        <v>0</v>
      </c>
      <c r="R125" s="232"/>
      <c r="S125" s="232" t="s">
        <v>208</v>
      </c>
      <c r="T125" s="232" t="s">
        <v>204</v>
      </c>
      <c r="U125" s="232">
        <v>0</v>
      </c>
      <c r="V125" s="232">
        <f>ROUND(E125*U125,2)</f>
        <v>0</v>
      </c>
      <c r="W125" s="232"/>
      <c r="X125" s="232" t="s">
        <v>271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272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76" t="s">
        <v>1509</v>
      </c>
      <c r="D126" s="272"/>
      <c r="E126" s="272"/>
      <c r="F126" s="272"/>
      <c r="G126" s="27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316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47">
        <v>54</v>
      </c>
      <c r="B127" s="248" t="s">
        <v>1510</v>
      </c>
      <c r="C127" s="255" t="s">
        <v>1511</v>
      </c>
      <c r="D127" s="249" t="s">
        <v>269</v>
      </c>
      <c r="E127" s="250">
        <v>1</v>
      </c>
      <c r="F127" s="251"/>
      <c r="G127" s="252">
        <f>ROUND(E127*F127,2)</f>
        <v>0</v>
      </c>
      <c r="H127" s="233"/>
      <c r="I127" s="232">
        <f>ROUND(E127*H127,2)</f>
        <v>0</v>
      </c>
      <c r="J127" s="233"/>
      <c r="K127" s="232">
        <f>ROUND(E127*J127,2)</f>
        <v>0</v>
      </c>
      <c r="L127" s="232">
        <v>21</v>
      </c>
      <c r="M127" s="232">
        <f>G127*(1+L127/100)</f>
        <v>0</v>
      </c>
      <c r="N127" s="232">
        <v>0.01</v>
      </c>
      <c r="O127" s="232">
        <f>ROUND(E127*N127,2)</f>
        <v>0.01</v>
      </c>
      <c r="P127" s="232">
        <v>0</v>
      </c>
      <c r="Q127" s="232">
        <f>ROUND(E127*P127,2)</f>
        <v>0</v>
      </c>
      <c r="R127" s="232"/>
      <c r="S127" s="232" t="s">
        <v>208</v>
      </c>
      <c r="T127" s="232" t="s">
        <v>204</v>
      </c>
      <c r="U127" s="232">
        <v>0</v>
      </c>
      <c r="V127" s="232">
        <f>ROUND(E127*U127,2)</f>
        <v>0</v>
      </c>
      <c r="W127" s="232"/>
      <c r="X127" s="232" t="s">
        <v>271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272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1">
        <v>55</v>
      </c>
      <c r="B128" s="242" t="s">
        <v>1512</v>
      </c>
      <c r="C128" s="256" t="s">
        <v>1513</v>
      </c>
      <c r="D128" s="243" t="s">
        <v>499</v>
      </c>
      <c r="E128" s="244">
        <v>2</v>
      </c>
      <c r="F128" s="245"/>
      <c r="G128" s="246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0.01</v>
      </c>
      <c r="O128" s="232">
        <f>ROUND(E128*N128,2)</f>
        <v>0.02</v>
      </c>
      <c r="P128" s="232">
        <v>0</v>
      </c>
      <c r="Q128" s="232">
        <f>ROUND(E128*P128,2)</f>
        <v>0</v>
      </c>
      <c r="R128" s="232"/>
      <c r="S128" s="232" t="s">
        <v>208</v>
      </c>
      <c r="T128" s="232" t="s">
        <v>204</v>
      </c>
      <c r="U128" s="232">
        <v>0</v>
      </c>
      <c r="V128" s="232">
        <f>ROUND(E128*U128,2)</f>
        <v>0</v>
      </c>
      <c r="W128" s="232"/>
      <c r="X128" s="232" t="s">
        <v>271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272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76" t="s">
        <v>1514</v>
      </c>
      <c r="D129" s="272"/>
      <c r="E129" s="272"/>
      <c r="F129" s="272"/>
      <c r="G129" s="27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316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7">
        <v>56</v>
      </c>
      <c r="B130" s="248" t="s">
        <v>1515</v>
      </c>
      <c r="C130" s="255" t="s">
        <v>1516</v>
      </c>
      <c r="D130" s="249" t="s">
        <v>269</v>
      </c>
      <c r="E130" s="250">
        <v>1</v>
      </c>
      <c r="F130" s="251"/>
      <c r="G130" s="252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2">
        <v>0.01</v>
      </c>
      <c r="O130" s="232">
        <f>ROUND(E130*N130,2)</f>
        <v>0.01</v>
      </c>
      <c r="P130" s="232">
        <v>0</v>
      </c>
      <c r="Q130" s="232">
        <f>ROUND(E130*P130,2)</f>
        <v>0</v>
      </c>
      <c r="R130" s="232"/>
      <c r="S130" s="232" t="s">
        <v>208</v>
      </c>
      <c r="T130" s="232" t="s">
        <v>204</v>
      </c>
      <c r="U130" s="232">
        <v>0</v>
      </c>
      <c r="V130" s="232">
        <f>ROUND(E130*U130,2)</f>
        <v>0</v>
      </c>
      <c r="W130" s="232"/>
      <c r="X130" s="232" t="s">
        <v>271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272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47">
        <v>57</v>
      </c>
      <c r="B131" s="248" t="s">
        <v>1517</v>
      </c>
      <c r="C131" s="255" t="s">
        <v>1518</v>
      </c>
      <c r="D131" s="249" t="s">
        <v>269</v>
      </c>
      <c r="E131" s="250">
        <v>2</v>
      </c>
      <c r="F131" s="251"/>
      <c r="G131" s="252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2">
        <v>0.01</v>
      </c>
      <c r="O131" s="232">
        <f>ROUND(E131*N131,2)</f>
        <v>0.02</v>
      </c>
      <c r="P131" s="232">
        <v>0</v>
      </c>
      <c r="Q131" s="232">
        <f>ROUND(E131*P131,2)</f>
        <v>0</v>
      </c>
      <c r="R131" s="232"/>
      <c r="S131" s="232" t="s">
        <v>208</v>
      </c>
      <c r="T131" s="232" t="s">
        <v>204</v>
      </c>
      <c r="U131" s="232">
        <v>0</v>
      </c>
      <c r="V131" s="232">
        <f>ROUND(E131*U131,2)</f>
        <v>0</v>
      </c>
      <c r="W131" s="232"/>
      <c r="X131" s="232" t="s">
        <v>271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272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7">
        <v>58</v>
      </c>
      <c r="B132" s="248" t="s">
        <v>1519</v>
      </c>
      <c r="C132" s="255" t="s">
        <v>920</v>
      </c>
      <c r="D132" s="249" t="s">
        <v>334</v>
      </c>
      <c r="E132" s="250">
        <v>0.10866000000000001</v>
      </c>
      <c r="F132" s="251"/>
      <c r="G132" s="252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2"/>
      <c r="S132" s="232" t="s">
        <v>181</v>
      </c>
      <c r="T132" s="232" t="s">
        <v>241</v>
      </c>
      <c r="U132" s="232">
        <v>2.5750000000000002</v>
      </c>
      <c r="V132" s="232">
        <f>ROUND(E132*U132,2)</f>
        <v>0.28000000000000003</v>
      </c>
      <c r="W132" s="232"/>
      <c r="X132" s="232" t="s">
        <v>335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336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7">
        <v>59</v>
      </c>
      <c r="B133" s="248" t="s">
        <v>1520</v>
      </c>
      <c r="C133" s="255" t="s">
        <v>1521</v>
      </c>
      <c r="D133" s="249" t="s">
        <v>334</v>
      </c>
      <c r="E133" s="250">
        <v>0.36520000000000002</v>
      </c>
      <c r="F133" s="251"/>
      <c r="G133" s="252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2">
        <v>0</v>
      </c>
      <c r="O133" s="232">
        <f>ROUND(E133*N133,2)</f>
        <v>0</v>
      </c>
      <c r="P133" s="232">
        <v>0</v>
      </c>
      <c r="Q133" s="232">
        <f>ROUND(E133*P133,2)</f>
        <v>0</v>
      </c>
      <c r="R133" s="232"/>
      <c r="S133" s="232" t="s">
        <v>181</v>
      </c>
      <c r="T133" s="232" t="s">
        <v>339</v>
      </c>
      <c r="U133" s="232">
        <v>2.5750000000000002</v>
      </c>
      <c r="V133" s="232">
        <f>ROUND(E133*U133,2)</f>
        <v>0.94</v>
      </c>
      <c r="W133" s="232"/>
      <c r="X133" s="232" t="s">
        <v>343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344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35" t="s">
        <v>176</v>
      </c>
      <c r="B134" s="236" t="s">
        <v>131</v>
      </c>
      <c r="C134" s="254" t="s">
        <v>132</v>
      </c>
      <c r="D134" s="237"/>
      <c r="E134" s="238"/>
      <c r="F134" s="239"/>
      <c r="G134" s="240">
        <f>SUMIF(AG135:AG141,"&lt;&gt;NOR",G135:G141)</f>
        <v>0</v>
      </c>
      <c r="H134" s="234"/>
      <c r="I134" s="234">
        <f>SUM(I135:I141)</f>
        <v>0</v>
      </c>
      <c r="J134" s="234"/>
      <c r="K134" s="234">
        <f>SUM(K135:K141)</f>
        <v>0</v>
      </c>
      <c r="L134" s="234"/>
      <c r="M134" s="234">
        <f>SUM(M135:M141)</f>
        <v>0</v>
      </c>
      <c r="N134" s="234"/>
      <c r="O134" s="234">
        <f>SUM(O135:O141)</f>
        <v>0.19</v>
      </c>
      <c r="P134" s="234"/>
      <c r="Q134" s="234">
        <f>SUM(Q135:Q141)</f>
        <v>0.64</v>
      </c>
      <c r="R134" s="234"/>
      <c r="S134" s="234"/>
      <c r="T134" s="234"/>
      <c r="U134" s="234"/>
      <c r="V134" s="234">
        <f>SUM(V135:V141)</f>
        <v>97.750000000000014</v>
      </c>
      <c r="W134" s="234"/>
      <c r="X134" s="234"/>
      <c r="AG134" t="s">
        <v>177</v>
      </c>
    </row>
    <row r="135" spans="1:60" outlineLevel="1" x14ac:dyDescent="0.2">
      <c r="A135" s="241">
        <v>60</v>
      </c>
      <c r="B135" s="242" t="s">
        <v>1522</v>
      </c>
      <c r="C135" s="256" t="s">
        <v>1523</v>
      </c>
      <c r="D135" s="243" t="s">
        <v>923</v>
      </c>
      <c r="E135" s="244">
        <v>637.5</v>
      </c>
      <c r="F135" s="245"/>
      <c r="G135" s="246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2">
        <v>5.0000000000000002E-5</v>
      </c>
      <c r="O135" s="232">
        <f>ROUND(E135*N135,2)</f>
        <v>0.03</v>
      </c>
      <c r="P135" s="232">
        <v>1E-3</v>
      </c>
      <c r="Q135" s="232">
        <f>ROUND(E135*P135,2)</f>
        <v>0.64</v>
      </c>
      <c r="R135" s="232"/>
      <c r="S135" s="232" t="s">
        <v>181</v>
      </c>
      <c r="T135" s="232" t="s">
        <v>241</v>
      </c>
      <c r="U135" s="232">
        <v>9.7000000000000003E-2</v>
      </c>
      <c r="V135" s="232">
        <f>ROUND(E135*U135,2)</f>
        <v>61.84</v>
      </c>
      <c r="W135" s="232"/>
      <c r="X135" s="232" t="s">
        <v>222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223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75" t="s">
        <v>1524</v>
      </c>
      <c r="D136" s="264"/>
      <c r="E136" s="265">
        <v>637.5</v>
      </c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243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47">
        <v>61</v>
      </c>
      <c r="B137" s="248" t="s">
        <v>1525</v>
      </c>
      <c r="C137" s="255" t="s">
        <v>1526</v>
      </c>
      <c r="D137" s="249" t="s">
        <v>923</v>
      </c>
      <c r="E137" s="250">
        <v>150</v>
      </c>
      <c r="F137" s="251"/>
      <c r="G137" s="252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2">
        <v>6.0000000000000002E-5</v>
      </c>
      <c r="O137" s="232">
        <f>ROUND(E137*N137,2)</f>
        <v>0.01</v>
      </c>
      <c r="P137" s="232">
        <v>0</v>
      </c>
      <c r="Q137" s="232">
        <f>ROUND(E137*P137,2)</f>
        <v>0</v>
      </c>
      <c r="R137" s="232"/>
      <c r="S137" s="232" t="s">
        <v>181</v>
      </c>
      <c r="T137" s="232" t="s">
        <v>241</v>
      </c>
      <c r="U137" s="232">
        <v>0.221</v>
      </c>
      <c r="V137" s="232">
        <f>ROUND(E137*U137,2)</f>
        <v>33.15</v>
      </c>
      <c r="W137" s="232"/>
      <c r="X137" s="232" t="s">
        <v>222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223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1">
        <v>62</v>
      </c>
      <c r="B138" s="242" t="s">
        <v>1074</v>
      </c>
      <c r="C138" s="256" t="s">
        <v>1075</v>
      </c>
      <c r="D138" s="243" t="s">
        <v>923</v>
      </c>
      <c r="E138" s="244">
        <v>150</v>
      </c>
      <c r="F138" s="245"/>
      <c r="G138" s="246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2">
        <v>1E-3</v>
      </c>
      <c r="O138" s="232">
        <f>ROUND(E138*N138,2)</f>
        <v>0.15</v>
      </c>
      <c r="P138" s="232">
        <v>0</v>
      </c>
      <c r="Q138" s="232">
        <f>ROUND(E138*P138,2)</f>
        <v>0</v>
      </c>
      <c r="R138" s="232" t="s">
        <v>270</v>
      </c>
      <c r="S138" s="232" t="s">
        <v>181</v>
      </c>
      <c r="T138" s="232" t="s">
        <v>241</v>
      </c>
      <c r="U138" s="232">
        <v>0</v>
      </c>
      <c r="V138" s="232">
        <f>ROUND(E138*U138,2)</f>
        <v>0</v>
      </c>
      <c r="W138" s="232"/>
      <c r="X138" s="232" t="s">
        <v>271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272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5" t="s">
        <v>1527</v>
      </c>
      <c r="D139" s="264"/>
      <c r="E139" s="265">
        <v>150</v>
      </c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243</v>
      </c>
      <c r="AH139" s="212">
        <v>5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7">
        <v>63</v>
      </c>
      <c r="B140" s="248" t="s">
        <v>1077</v>
      </c>
      <c r="C140" s="255" t="s">
        <v>931</v>
      </c>
      <c r="D140" s="249" t="s">
        <v>334</v>
      </c>
      <c r="E140" s="250">
        <v>0.19087999999999999</v>
      </c>
      <c r="F140" s="251"/>
      <c r="G140" s="252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2">
        <v>0</v>
      </c>
      <c r="O140" s="232">
        <f>ROUND(E140*N140,2)</f>
        <v>0</v>
      </c>
      <c r="P140" s="232">
        <v>0</v>
      </c>
      <c r="Q140" s="232">
        <f>ROUND(E140*P140,2)</f>
        <v>0</v>
      </c>
      <c r="R140" s="232"/>
      <c r="S140" s="232" t="s">
        <v>181</v>
      </c>
      <c r="T140" s="232" t="s">
        <v>241</v>
      </c>
      <c r="U140" s="232">
        <v>3.327</v>
      </c>
      <c r="V140" s="232">
        <f>ROUND(E140*U140,2)</f>
        <v>0.64</v>
      </c>
      <c r="W140" s="232"/>
      <c r="X140" s="232" t="s">
        <v>335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336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7">
        <v>64</v>
      </c>
      <c r="B141" s="248" t="s">
        <v>1077</v>
      </c>
      <c r="C141" s="255" t="s">
        <v>931</v>
      </c>
      <c r="D141" s="249" t="s">
        <v>334</v>
      </c>
      <c r="E141" s="250">
        <v>0.63749999999999996</v>
      </c>
      <c r="F141" s="251"/>
      <c r="G141" s="252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2"/>
      <c r="S141" s="232" t="s">
        <v>181</v>
      </c>
      <c r="T141" s="232" t="s">
        <v>241</v>
      </c>
      <c r="U141" s="232">
        <v>3.327</v>
      </c>
      <c r="V141" s="232">
        <f>ROUND(E141*U141,2)</f>
        <v>2.12</v>
      </c>
      <c r="W141" s="232"/>
      <c r="X141" s="232" t="s">
        <v>343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344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35" t="s">
        <v>176</v>
      </c>
      <c r="B142" s="236" t="s">
        <v>139</v>
      </c>
      <c r="C142" s="254" t="s">
        <v>140</v>
      </c>
      <c r="D142" s="237"/>
      <c r="E142" s="238"/>
      <c r="F142" s="239"/>
      <c r="G142" s="240">
        <f>SUMIF(AG143:AG146,"&lt;&gt;NOR",G143:G146)</f>
        <v>0</v>
      </c>
      <c r="H142" s="234"/>
      <c r="I142" s="234">
        <f>SUM(I143:I146)</f>
        <v>0</v>
      </c>
      <c r="J142" s="234"/>
      <c r="K142" s="234">
        <f>SUM(K143:K146)</f>
        <v>0</v>
      </c>
      <c r="L142" s="234"/>
      <c r="M142" s="234">
        <f>SUM(M143:M146)</f>
        <v>0</v>
      </c>
      <c r="N142" s="234"/>
      <c r="O142" s="234">
        <f>SUM(O143:O146)</f>
        <v>0.01</v>
      </c>
      <c r="P142" s="234"/>
      <c r="Q142" s="234">
        <f>SUM(Q143:Q146)</f>
        <v>0</v>
      </c>
      <c r="R142" s="234"/>
      <c r="S142" s="234"/>
      <c r="T142" s="234"/>
      <c r="U142" s="234"/>
      <c r="V142" s="234">
        <f>SUM(V143:V146)</f>
        <v>0</v>
      </c>
      <c r="W142" s="234"/>
      <c r="X142" s="234"/>
      <c r="AG142" t="s">
        <v>177</v>
      </c>
    </row>
    <row r="143" spans="1:60" outlineLevel="1" x14ac:dyDescent="0.2">
      <c r="A143" s="241">
        <v>65</v>
      </c>
      <c r="B143" s="242" t="s">
        <v>1528</v>
      </c>
      <c r="C143" s="256" t="s">
        <v>1529</v>
      </c>
      <c r="D143" s="243" t="s">
        <v>499</v>
      </c>
      <c r="E143" s="244">
        <v>1</v>
      </c>
      <c r="F143" s="245"/>
      <c r="G143" s="246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2">
        <v>7.7000000000000002E-3</v>
      </c>
      <c r="O143" s="232">
        <f>ROUND(E143*N143,2)</f>
        <v>0.01</v>
      </c>
      <c r="P143" s="232">
        <v>0</v>
      </c>
      <c r="Q143" s="232">
        <f>ROUND(E143*P143,2)</f>
        <v>0</v>
      </c>
      <c r="R143" s="232"/>
      <c r="S143" s="232" t="s">
        <v>208</v>
      </c>
      <c r="T143" s="232" t="s">
        <v>204</v>
      </c>
      <c r="U143" s="232">
        <v>0</v>
      </c>
      <c r="V143" s="232">
        <f>ROUND(E143*U143,2)</f>
        <v>0</v>
      </c>
      <c r="W143" s="232"/>
      <c r="X143" s="232" t="s">
        <v>222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223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76" t="s">
        <v>1530</v>
      </c>
      <c r="D144" s="272"/>
      <c r="E144" s="272"/>
      <c r="F144" s="272"/>
      <c r="G144" s="27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316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77" t="s">
        <v>1531</v>
      </c>
      <c r="D145" s="273"/>
      <c r="E145" s="273"/>
      <c r="F145" s="273"/>
      <c r="G145" s="273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316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77" t="s">
        <v>1532</v>
      </c>
      <c r="D146" s="273"/>
      <c r="E146" s="273"/>
      <c r="F146" s="273"/>
      <c r="G146" s="273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316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3"/>
      <c r="B147" s="4"/>
      <c r="C147" s="257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E147">
        <v>15</v>
      </c>
      <c r="AF147">
        <v>21</v>
      </c>
      <c r="AG147" t="s">
        <v>163</v>
      </c>
    </row>
    <row r="148" spans="1:60" x14ac:dyDescent="0.2">
      <c r="A148" s="215"/>
      <c r="B148" s="216" t="s">
        <v>31</v>
      </c>
      <c r="C148" s="258"/>
      <c r="D148" s="217"/>
      <c r="E148" s="218"/>
      <c r="F148" s="218"/>
      <c r="G148" s="253">
        <f>G8+G21+G48+G63+G89+G134+G142</f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E148">
        <f>SUMIF(L7:L146,AE147,G7:G146)</f>
        <v>0</v>
      </c>
      <c r="AF148">
        <f>SUMIF(L7:L146,AF147,G7:G146)</f>
        <v>0</v>
      </c>
      <c r="AG148" t="s">
        <v>214</v>
      </c>
    </row>
    <row r="149" spans="1:60" x14ac:dyDescent="0.2">
      <c r="A149" s="3"/>
      <c r="B149" s="4"/>
      <c r="C149" s="257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60" x14ac:dyDescent="0.2">
      <c r="A150" s="3"/>
      <c r="B150" s="4"/>
      <c r="C150" s="257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60" x14ac:dyDescent="0.2">
      <c r="A151" s="219" t="s">
        <v>215</v>
      </c>
      <c r="B151" s="219"/>
      <c r="C151" s="259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60" x14ac:dyDescent="0.2">
      <c r="A152" s="220"/>
      <c r="B152" s="221"/>
      <c r="C152" s="260"/>
      <c r="D152" s="221"/>
      <c r="E152" s="221"/>
      <c r="F152" s="221"/>
      <c r="G152" s="22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AG152" t="s">
        <v>216</v>
      </c>
    </row>
    <row r="153" spans="1:60" x14ac:dyDescent="0.2">
      <c r="A153" s="223"/>
      <c r="B153" s="224"/>
      <c r="C153" s="261"/>
      <c r="D153" s="224"/>
      <c r="E153" s="224"/>
      <c r="F153" s="224"/>
      <c r="G153" s="22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 x14ac:dyDescent="0.2">
      <c r="A154" s="223"/>
      <c r="B154" s="224"/>
      <c r="C154" s="261"/>
      <c r="D154" s="224"/>
      <c r="E154" s="224"/>
      <c r="F154" s="224"/>
      <c r="G154" s="22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 x14ac:dyDescent="0.2">
      <c r="A155" s="223"/>
      <c r="B155" s="224"/>
      <c r="C155" s="261"/>
      <c r="D155" s="224"/>
      <c r="E155" s="224"/>
      <c r="F155" s="224"/>
      <c r="G155" s="22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 x14ac:dyDescent="0.2">
      <c r="A156" s="226"/>
      <c r="B156" s="227"/>
      <c r="C156" s="262"/>
      <c r="D156" s="227"/>
      <c r="E156" s="227"/>
      <c r="F156" s="227"/>
      <c r="G156" s="228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 x14ac:dyDescent="0.2">
      <c r="A157" s="3"/>
      <c r="B157" s="4"/>
      <c r="C157" s="257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 x14ac:dyDescent="0.2">
      <c r="C158" s="263"/>
      <c r="D158" s="10"/>
      <c r="AG158" t="s">
        <v>217</v>
      </c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VIqn7bT9+DSI5s6b1Fm5SRS9pjOTJWHRLmqTye0V+rbwB8bjOepsxfZ1reJyn0wIG+TaQfgFLUKgiatr8LbMQ==" saltValue="IO48OuD09rta/xGAU7XRUQ==" spinCount="100000" sheet="1"/>
  <mergeCells count="20">
    <mergeCell ref="C129:G129"/>
    <mergeCell ref="C144:G144"/>
    <mergeCell ref="C145:G145"/>
    <mergeCell ref="C146:G146"/>
    <mergeCell ref="C57:G57"/>
    <mergeCell ref="C77:G77"/>
    <mergeCell ref="C79:G79"/>
    <mergeCell ref="C84:G84"/>
    <mergeCell ref="C86:G86"/>
    <mergeCell ref="C126:G126"/>
    <mergeCell ref="A1:G1"/>
    <mergeCell ref="C2:G2"/>
    <mergeCell ref="C3:G3"/>
    <mergeCell ref="C4:G4"/>
    <mergeCell ref="A151:C151"/>
    <mergeCell ref="A152:G156"/>
    <mergeCell ref="C14:G14"/>
    <mergeCell ref="C15:G15"/>
    <mergeCell ref="C26:G26"/>
    <mergeCell ref="C55:G5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60</vt:i4>
      </vt:variant>
    </vt:vector>
  </HeadingPairs>
  <TitlesOfParts>
    <vt:vector size="69" baseType="lpstr">
      <vt:lpstr>Stavba</vt:lpstr>
      <vt:lpstr>VzorPolozky</vt:lpstr>
      <vt:lpstr>OVN 0 Naklady</vt:lpstr>
      <vt:lpstr>PS1 PJ1.1 Pol</vt:lpstr>
      <vt:lpstr>PS1 PJ1.2 Pol</vt:lpstr>
      <vt:lpstr>PS1 PJ1.3 Pol</vt:lpstr>
      <vt:lpstr>PS1 PJ1.4 Pol</vt:lpstr>
      <vt:lpstr>SO1 SO11 Pol</vt:lpstr>
      <vt:lpstr>SO2 SO21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'OVN 0 Naklady'!Názvy_tisku</vt:lpstr>
      <vt:lpstr>'PS1 PJ1.1 Pol'!Názvy_tisku</vt:lpstr>
      <vt:lpstr>'PS1 PJ1.2 Pol'!Názvy_tisku</vt:lpstr>
      <vt:lpstr>'PS1 PJ1.3 Pol'!Názvy_tisku</vt:lpstr>
      <vt:lpstr>'PS1 PJ1.4 Pol'!Názvy_tisku</vt:lpstr>
      <vt:lpstr>'SO1 SO11 Pol'!Názvy_tisku</vt:lpstr>
      <vt:lpstr>'SO2 SO21 Pol'!Názvy_tisku</vt:lpstr>
      <vt:lpstr>oadresa</vt:lpstr>
      <vt:lpstr>Stavba!Objednatel</vt:lpstr>
      <vt:lpstr>Stavba!Objekt</vt:lpstr>
      <vt:lpstr>'OVN 0 Naklady'!Oblast_tisku</vt:lpstr>
      <vt:lpstr>'PS1 PJ1.1 Pol'!Oblast_tisku</vt:lpstr>
      <vt:lpstr>'PS1 PJ1.2 Pol'!Oblast_tisku</vt:lpstr>
      <vt:lpstr>'PS1 PJ1.3 Pol'!Oblast_tisku</vt:lpstr>
      <vt:lpstr>'PS1 PJ1.4 Pol'!Oblast_tisku</vt:lpstr>
      <vt:lpstr>'SO1 SO11 Pol'!Oblast_tisku</vt:lpstr>
      <vt:lpstr>'SO2 SO21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Kohutek Ivo</dc:creator>
  <cp:lastModifiedBy>Kohutek Ivo</cp:lastModifiedBy>
  <cp:lastPrinted>2019-03-19T12:27:02Z</cp:lastPrinted>
  <dcterms:created xsi:type="dcterms:W3CDTF">2009-04-08T07:15:50Z</dcterms:created>
  <dcterms:modified xsi:type="dcterms:W3CDTF">2021-05-03T13:35:18Z</dcterms:modified>
</cp:coreProperties>
</file>